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D:\PROCESOS 2026 JURIDICA\LOTES AJUSTADOS\"/>
    </mc:Choice>
  </mc:AlternateContent>
  <xr:revisionPtr revIDLastSave="0" documentId="13_ncr:1_{A9628447-7487-48EF-834C-DAC03D11E0AF}" xr6:coauthVersionLast="47" xr6:coauthVersionMax="47" xr10:uidLastSave="{00000000-0000-0000-0000-000000000000}"/>
  <bookViews>
    <workbookView xWindow="-120" yWindow="-120" windowWidth="20730" windowHeight="11160" tabRatio="661" firstSheet="1" activeTab="1" xr2:uid="{00000000-000D-0000-FFFF-FFFF00000000}"/>
  </bookViews>
  <sheets>
    <sheet name="PLURAL" sheetId="1" state="hidden" r:id="rId1"/>
    <sheet name="CONSOLIDADO" sheetId="46" r:id="rId2"/>
    <sheet name="EVA P2" sheetId="54" r:id="rId3"/>
    <sheet name="ANEXO P2" sheetId="55" r:id="rId4"/>
    <sheet name="CAL P2" sheetId="56" r:id="rId5"/>
    <sheet name="EVA P5" sheetId="58" r:id="rId6"/>
    <sheet name="ANEXO P5" sheetId="59" r:id="rId7"/>
    <sheet name="CAL P5" sheetId="57" r:id="rId8"/>
    <sheet name="PLURAL (2)" sheetId="14" state="hidden" r:id="rId9"/>
  </sheets>
  <externalReferences>
    <externalReference r:id="rId10"/>
  </externalReferences>
  <definedNames>
    <definedName name="_xlnm._FilterDatabase" localSheetId="4" hidden="1">'CAL P2'!$A$22:$J$32</definedName>
    <definedName name="_xlnm._FilterDatabase" localSheetId="2" hidden="1">'EVA P2'!$B$12:$L$13</definedName>
    <definedName name="_Hlk63442821" localSheetId="1">CONSOLIDADO!#REF!</definedName>
    <definedName name="_xlnm.Print_Area" localSheetId="4">'CAL P2'!$A$1:$J$95</definedName>
    <definedName name="_xlnm.Print_Area" localSheetId="2">'EVA P2'!$B$2:$N$73</definedName>
    <definedName name="_xlnm.Print_Area" localSheetId="0">PLURAL!$A$1:$W$125</definedName>
    <definedName name="_xlnm.Print_Area" localSheetId="8">'PLURAL (2)'!$A$1:$W$125</definedName>
    <definedName name="CALI7" localSheetId="4">#REF!</definedName>
    <definedName name="CALI7" localSheetId="1">#REF!</definedName>
    <definedName name="CALI7" localSheetId="2">#REF!</definedName>
    <definedName name="CALI7" localSheetId="8">#REF!</definedName>
    <definedName name="CALI7">#REF!</definedName>
    <definedName name="CELDA" localSheetId="4">'CAL P2'!$E$79</definedName>
    <definedName name="CELDA" localSheetId="2">'EVA P2'!$F$42</definedName>
    <definedName name="CELDA" localSheetId="8">'PLURAL (2)'!$E$41</definedName>
    <definedName name="CELDA">PLURAL!$E$41</definedName>
    <definedName name="CRITERIO" localSheetId="4">'CAL P2'!$X$5:$X$21</definedName>
    <definedName name="CRITERIO" localSheetId="2">'EVA P2'!$T$6:$T$11</definedName>
    <definedName name="CRITERIO" localSheetId="0">PLURAL!$AA$6:$AA$7</definedName>
    <definedName name="CRITERIO" localSheetId="8">'PLURAL (2)'!$AA$6:$AA$7</definedName>
    <definedName name="CRITERIO">'[1]0'!$AA$2:$AA$3</definedName>
    <definedName name="CRITERIO2" localSheetId="4">'CAL P2'!$X$27:$X$28</definedName>
    <definedName name="CRITERIO2" localSheetId="2">'EVA P2'!$T$13:$T$14</definedName>
    <definedName name="CRITERIO2" localSheetId="8">'PLURAL (2)'!$AA$9:$AA$10</definedName>
    <definedName name="CRITERIO2">PLURAL!$AA$9:$AA$10</definedName>
    <definedName name="CUMPLE" localSheetId="4">'CAL P2'!$E$79</definedName>
    <definedName name="CUMPLE" localSheetId="2">'EVA P2'!$F$42</definedName>
    <definedName name="CUMPLE" localSheetId="8">'PLURAL (2)'!$E$41</definedName>
    <definedName name="CUMPLE">PLURAL!$E$41</definedName>
    <definedName name="METAAFPDCC" localSheetId="4">#REF!</definedName>
    <definedName name="METAAFPDCC" localSheetId="1">#REF!</definedName>
    <definedName name="METAAFPDCC" localSheetId="2">#REF!</definedName>
    <definedName name="METAAFPDCC" localSheetId="8">#REF!</definedName>
    <definedName name="METAAFPDCC">#REF!</definedName>
    <definedName name="METAPDCC" localSheetId="4">#REF!</definedName>
    <definedName name="METAPDCC" localSheetId="1">#REF!</definedName>
    <definedName name="METAPDCC" localSheetId="2">#REF!</definedName>
    <definedName name="METAPDCC" localSheetId="8">#REF!</definedName>
    <definedName name="METAPDCC">#REF!</definedName>
    <definedName name="NOMBRE" localSheetId="4">'CAL P2'!$A$39:$C$52</definedName>
    <definedName name="NOMBRE" localSheetId="2">'EVA P2'!$B$16:$D$20</definedName>
    <definedName name="NOMBRE" localSheetId="0">PLURAL!$A$19:$C$23</definedName>
    <definedName name="NOMBRE" localSheetId="8">'PLURAL (2)'!$A$19:$C$23</definedName>
    <definedName name="P" localSheetId="4">'CAL P2'!#REF!</definedName>
    <definedName name="P" localSheetId="2">'EVA P2'!$E$16</definedName>
    <definedName name="P" localSheetId="0">PLURAL!$D$19</definedName>
    <definedName name="P" localSheetId="8">'PLURAL (2)'!$D$19</definedName>
    <definedName name="PERSONA" localSheetId="4">'CAL P2'!$Y$5:$Y$21</definedName>
    <definedName name="PERSONA" localSheetId="2">'EVA P2'!$U$6:$U$11</definedName>
    <definedName name="PERSONA" localSheetId="0">PLURAL!$AB$6:$AB$7</definedName>
    <definedName name="PERSONA" localSheetId="8">'PLURAL (2)'!$AB$6:$AB$7</definedName>
    <definedName name="PERSONA">'[1]0'!$AB$2:$AB$3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5" i="46" l="1"/>
  <c r="P5" i="46"/>
  <c r="O5" i="46"/>
  <c r="N5" i="46"/>
  <c r="M5" i="46"/>
  <c r="L5" i="46"/>
  <c r="K5" i="46"/>
  <c r="B24" i="57"/>
  <c r="F4" i="59"/>
  <c r="I5" i="46"/>
  <c r="H5" i="46"/>
  <c r="G5" i="46"/>
  <c r="F5" i="46"/>
  <c r="E5" i="46"/>
  <c r="E4" i="46"/>
  <c r="I11" i="59"/>
  <c r="F11" i="59"/>
  <c r="G11" i="59" s="1"/>
  <c r="F10" i="59"/>
  <c r="G10" i="59" s="1"/>
  <c r="I10" i="59" s="1"/>
  <c r="F9" i="59"/>
  <c r="G9" i="59" s="1"/>
  <c r="I9" i="59" s="1"/>
  <c r="F8" i="59"/>
  <c r="G8" i="59" s="1"/>
  <c r="I8" i="59" s="1"/>
  <c r="F7" i="59"/>
  <c r="G7" i="59" s="1"/>
  <c r="I7" i="59" s="1"/>
  <c r="F6" i="59"/>
  <c r="G6" i="59" s="1"/>
  <c r="I6" i="59" s="1"/>
  <c r="F5" i="59"/>
  <c r="G5" i="59" s="1"/>
  <c r="I5" i="59" s="1"/>
  <c r="I4" i="59"/>
  <c r="G4" i="59"/>
  <c r="AO77" i="58"/>
  <c r="T64" i="58"/>
  <c r="T63" i="58"/>
  <c r="T61" i="58"/>
  <c r="S61" i="58"/>
  <c r="U61" i="58" s="1"/>
  <c r="X60" i="58"/>
  <c r="L35" i="58"/>
  <c r="L36" i="58" s="1"/>
  <c r="I35" i="58"/>
  <c r="I44" i="58" s="1"/>
  <c r="F35" i="58"/>
  <c r="F36" i="58" s="1"/>
  <c r="F44" i="58" s="1"/>
  <c r="T20" i="58"/>
  <c r="T19" i="58"/>
  <c r="T18" i="58"/>
  <c r="T17" i="58"/>
  <c r="T16" i="58"/>
  <c r="M10" i="58"/>
  <c r="AE82" i="57"/>
  <c r="AD82" i="57"/>
  <c r="AC82" i="57"/>
  <c r="AB82" i="57"/>
  <c r="AA82" i="57"/>
  <c r="Z82" i="57"/>
  <c r="AE79" i="57"/>
  <c r="AD79" i="57"/>
  <c r="AC79" i="57"/>
  <c r="AB79" i="57"/>
  <c r="AA79" i="57"/>
  <c r="Z79" i="57"/>
  <c r="AE78" i="57"/>
  <c r="AD78" i="57"/>
  <c r="AC78" i="57"/>
  <c r="AB78" i="57"/>
  <c r="AA78" i="57"/>
  <c r="Z78" i="57"/>
  <c r="AE75" i="57"/>
  <c r="AD75" i="57"/>
  <c r="AC75" i="57"/>
  <c r="AB75" i="57"/>
  <c r="AA75" i="57"/>
  <c r="Z75" i="57"/>
  <c r="K74" i="57"/>
  <c r="AE66" i="57"/>
  <c r="AD66" i="57"/>
  <c r="AC66" i="57"/>
  <c r="AB66" i="57"/>
  <c r="AA66" i="57"/>
  <c r="AA76" i="57" s="1"/>
  <c r="Z66" i="57"/>
  <c r="E52" i="57"/>
  <c r="B52" i="57"/>
  <c r="E48" i="57"/>
  <c r="X34" i="57"/>
  <c r="X33" i="57"/>
  <c r="X32" i="57"/>
  <c r="X31" i="57"/>
  <c r="X30" i="57"/>
  <c r="B28" i="57"/>
  <c r="I36" i="58" l="1"/>
  <c r="Z76" i="57"/>
  <c r="L44" i="58"/>
  <c r="T65" i="58"/>
  <c r="S65" i="58" s="1"/>
  <c r="I59" i="58" s="1"/>
  <c r="R5" i="46"/>
  <c r="AB76" i="57"/>
  <c r="AC76" i="57"/>
  <c r="AE76" i="57"/>
  <c r="AD76" i="57"/>
  <c r="I12" i="59"/>
  <c r="AO41" i="58"/>
  <c r="Q4" i="46" l="1"/>
  <c r="P4" i="46"/>
  <c r="O4" i="46"/>
  <c r="N4" i="46"/>
  <c r="M4" i="46"/>
  <c r="L4" i="46"/>
  <c r="K4" i="46"/>
  <c r="AE82" i="56"/>
  <c r="AD82" i="56"/>
  <c r="AC82" i="56"/>
  <c r="AB82" i="56"/>
  <c r="AA82" i="56"/>
  <c r="Z82" i="56"/>
  <c r="AE79" i="56"/>
  <c r="AD79" i="56"/>
  <c r="AC79" i="56"/>
  <c r="AB79" i="56"/>
  <c r="AA79" i="56"/>
  <c r="Z79" i="56"/>
  <c r="AE78" i="56"/>
  <c r="AD78" i="56"/>
  <c r="AC78" i="56"/>
  <c r="AB78" i="56"/>
  <c r="AA78" i="56"/>
  <c r="Z78" i="56"/>
  <c r="AE75" i="56"/>
  <c r="AD75" i="56"/>
  <c r="AC75" i="56"/>
  <c r="AB75" i="56"/>
  <c r="AA75" i="56"/>
  <c r="Z75" i="56"/>
  <c r="K74" i="56"/>
  <c r="AE66" i="56"/>
  <c r="AD66" i="56"/>
  <c r="AC66" i="56"/>
  <c r="AB66" i="56"/>
  <c r="AA66" i="56"/>
  <c r="Z66" i="56"/>
  <c r="E52" i="56"/>
  <c r="B52" i="56"/>
  <c r="X34" i="56"/>
  <c r="X33" i="56"/>
  <c r="X32" i="56"/>
  <c r="X31" i="56"/>
  <c r="X30" i="56"/>
  <c r="E28" i="56"/>
  <c r="B28" i="56"/>
  <c r="I4" i="46"/>
  <c r="H4" i="46"/>
  <c r="G4" i="46"/>
  <c r="F4" i="46"/>
  <c r="D4" i="46"/>
  <c r="R4" i="46" l="1"/>
  <c r="AA76" i="56"/>
  <c r="AB76" i="56"/>
  <c r="AC76" i="56"/>
  <c r="AD76" i="56"/>
  <c r="AE76" i="56"/>
  <c r="Z76" i="56"/>
  <c r="F5" i="55" l="1"/>
  <c r="G5" i="55" s="1"/>
  <c r="F6" i="55"/>
  <c r="G6" i="55" s="1"/>
  <c r="F7" i="55"/>
  <c r="G7" i="55" s="1"/>
  <c r="F8" i="55"/>
  <c r="G8" i="55" s="1"/>
  <c r="F9" i="55"/>
  <c r="G9" i="55" s="1"/>
  <c r="F4" i="55"/>
  <c r="G4" i="55" s="1"/>
  <c r="I4" i="55" s="1"/>
  <c r="I5" i="55"/>
  <c r="I6" i="55"/>
  <c r="I7" i="55"/>
  <c r="I8" i="55"/>
  <c r="I9" i="55"/>
  <c r="I35" i="54"/>
  <c r="I36" i="54" s="1"/>
  <c r="F35" i="54"/>
  <c r="T64" i="54"/>
  <c r="T63" i="54"/>
  <c r="T65" i="54" l="1"/>
  <c r="S65" i="54" s="1"/>
  <c r="I59" i="54" s="1"/>
  <c r="I10" i="55"/>
  <c r="AO76" i="54" l="1"/>
  <c r="T61" i="54"/>
  <c r="S61" i="54"/>
  <c r="X60" i="54"/>
  <c r="F36" i="54"/>
  <c r="T20" i="54"/>
  <c r="T19" i="54"/>
  <c r="T18" i="54"/>
  <c r="T17" i="54"/>
  <c r="T16" i="54"/>
  <c r="M10" i="54"/>
  <c r="AO41" i="54" l="1"/>
  <c r="U61" i="54"/>
  <c r="B111" i="14" l="1"/>
  <c r="B110" i="14"/>
  <c r="B109" i="14"/>
  <c r="B108" i="14"/>
  <c r="B107" i="14"/>
  <c r="B106" i="14"/>
  <c r="L102" i="14"/>
  <c r="B97" i="14"/>
  <c r="U86" i="14"/>
  <c r="AE82" i="14"/>
  <c r="AC81" i="14"/>
  <c r="L81" i="14"/>
  <c r="AQ64" i="14" s="1"/>
  <c r="L79" i="14"/>
  <c r="AN64" i="14" s="1"/>
  <c r="L77" i="14"/>
  <c r="AA88" i="14" s="1"/>
  <c r="L75" i="14"/>
  <c r="AA87" i="14" s="1"/>
  <c r="AD73" i="14"/>
  <c r="L73" i="14"/>
  <c r="AA86" i="14" s="1"/>
  <c r="Z66" i="14"/>
  <c r="AH45" i="14"/>
  <c r="AG45" i="14"/>
  <c r="AF45" i="14"/>
  <c r="AE45" i="14"/>
  <c r="AD45" i="14"/>
  <c r="AC45" i="14"/>
  <c r="AH44" i="14"/>
  <c r="AG44" i="14"/>
  <c r="AF44" i="14"/>
  <c r="AE44" i="14"/>
  <c r="AD44" i="14"/>
  <c r="AC44" i="14"/>
  <c r="AH43" i="14"/>
  <c r="AG43" i="14"/>
  <c r="AF43" i="14"/>
  <c r="AE43" i="14"/>
  <c r="AD43" i="14"/>
  <c r="AC43" i="14"/>
  <c r="T41" i="14"/>
  <c r="AH36" i="14" s="1"/>
  <c r="Q41" i="14"/>
  <c r="AG36" i="14" s="1"/>
  <c r="N41" i="14"/>
  <c r="AF36" i="14" s="1"/>
  <c r="K41" i="14"/>
  <c r="AE36" i="14" s="1"/>
  <c r="H41" i="14"/>
  <c r="AD36" i="14" s="1"/>
  <c r="E41" i="14"/>
  <c r="AC36" i="14" s="1"/>
  <c r="T39" i="14"/>
  <c r="AH37" i="14" s="1"/>
  <c r="Q39" i="14"/>
  <c r="AG37" i="14" s="1"/>
  <c r="N39" i="14"/>
  <c r="AF37" i="14" s="1"/>
  <c r="K39" i="14"/>
  <c r="AE37" i="14" s="1"/>
  <c r="H39" i="14"/>
  <c r="AD37" i="14" s="1"/>
  <c r="E39" i="14"/>
  <c r="AC37" i="14" s="1"/>
  <c r="AH35" i="14"/>
  <c r="AG35" i="14"/>
  <c r="AF35" i="14"/>
  <c r="AE35" i="14"/>
  <c r="AD35" i="14"/>
  <c r="AC35" i="14"/>
  <c r="AH33" i="14"/>
  <c r="AG33" i="14"/>
  <c r="AF33" i="14"/>
  <c r="AE33" i="14"/>
  <c r="AD33" i="14"/>
  <c r="AC33" i="14"/>
  <c r="T32" i="14"/>
  <c r="AH40" i="14" s="1"/>
  <c r="T44" i="14" s="1"/>
  <c r="AH41" i="14" s="1"/>
  <c r="Q32" i="14"/>
  <c r="AG40" i="14" s="1"/>
  <c r="Q44" i="14" s="1"/>
  <c r="AG41" i="14" s="1"/>
  <c r="N32" i="14"/>
  <c r="AF40" i="14" s="1"/>
  <c r="N44" i="14" s="1"/>
  <c r="AF41" i="14" s="1"/>
  <c r="K32" i="14"/>
  <c r="AE40" i="14" s="1"/>
  <c r="K44" i="14" s="1"/>
  <c r="AE41" i="14" s="1"/>
  <c r="H32" i="14"/>
  <c r="AD40" i="14" s="1"/>
  <c r="H44" i="14" s="1"/>
  <c r="AD41" i="14" s="1"/>
  <c r="E32" i="14"/>
  <c r="E53" i="14" s="1"/>
  <c r="Q23" i="14"/>
  <c r="H57" i="14" s="1"/>
  <c r="AA69" i="14" s="1"/>
  <c r="AA17" i="14"/>
  <c r="G17" i="14"/>
  <c r="AA16" i="14"/>
  <c r="AA15" i="14"/>
  <c r="AA14" i="14"/>
  <c r="AA13" i="14"/>
  <c r="Q10" i="14"/>
  <c r="Q11" i="14" s="1"/>
  <c r="Q22" i="14" s="1"/>
  <c r="AF46" i="14"/>
  <c r="B111" i="1"/>
  <c r="B110" i="1"/>
  <c r="B109" i="1"/>
  <c r="B108" i="1"/>
  <c r="B107" i="1"/>
  <c r="B106" i="1"/>
  <c r="L102" i="1"/>
  <c r="B97" i="1"/>
  <c r="U86" i="1"/>
  <c r="AE82" i="1"/>
  <c r="AC81" i="1"/>
  <c r="L81" i="1"/>
  <c r="AQ64" i="1" s="1"/>
  <c r="L79" i="1"/>
  <c r="AN64" i="1" s="1"/>
  <c r="L77" i="1"/>
  <c r="AA88" i="1" s="1"/>
  <c r="L75" i="1"/>
  <c r="AA87" i="1"/>
  <c r="L73" i="1"/>
  <c r="AA86" i="1" s="1"/>
  <c r="AE72" i="1"/>
  <c r="Z66" i="1"/>
  <c r="AH45" i="1"/>
  <c r="AG45" i="1"/>
  <c r="AF45" i="1"/>
  <c r="AE45" i="1"/>
  <c r="AD45" i="1"/>
  <c r="AC45" i="1"/>
  <c r="AH44" i="1"/>
  <c r="AG44" i="1"/>
  <c r="AF44" i="1"/>
  <c r="AE44" i="1"/>
  <c r="AD44" i="1"/>
  <c r="AC44" i="1"/>
  <c r="AH43" i="1"/>
  <c r="AG43" i="1"/>
  <c r="AF43" i="1"/>
  <c r="AE43" i="1"/>
  <c r="AD43" i="1"/>
  <c r="AC43" i="1"/>
  <c r="T41" i="1"/>
  <c r="AH36" i="1" s="1"/>
  <c r="Q41" i="1"/>
  <c r="AG36" i="1" s="1"/>
  <c r="N41" i="1"/>
  <c r="AF36" i="1"/>
  <c r="K41" i="1"/>
  <c r="AE36" i="1" s="1"/>
  <c r="H41" i="1"/>
  <c r="AD36" i="1" s="1"/>
  <c r="E41" i="1"/>
  <c r="AC36" i="1" s="1"/>
  <c r="T39" i="1"/>
  <c r="AH37" i="1" s="1"/>
  <c r="Q39" i="1"/>
  <c r="AG37" i="1" s="1"/>
  <c r="N39" i="1"/>
  <c r="AF37" i="1" s="1"/>
  <c r="K39" i="1"/>
  <c r="AE37" i="1" s="1"/>
  <c r="H39" i="1"/>
  <c r="AD37" i="1" s="1"/>
  <c r="E39" i="1"/>
  <c r="AC37" i="1"/>
  <c r="AH35" i="1"/>
  <c r="AG35" i="1"/>
  <c r="AF35" i="1"/>
  <c r="AE35" i="1"/>
  <c r="AD35" i="1"/>
  <c r="AC35" i="1"/>
  <c r="AH33" i="1"/>
  <c r="AG33" i="1"/>
  <c r="AF33" i="1"/>
  <c r="AE33" i="1"/>
  <c r="AD33" i="1"/>
  <c r="AC33" i="1"/>
  <c r="T32" i="1"/>
  <c r="AH40" i="1" s="1"/>
  <c r="T44" i="1" s="1"/>
  <c r="AH41" i="1" s="1"/>
  <c r="Q32" i="1"/>
  <c r="AG40" i="1" s="1"/>
  <c r="Q44" i="1" s="1"/>
  <c r="AG41" i="1" s="1"/>
  <c r="Q53" i="1"/>
  <c r="AG81" i="1" s="1"/>
  <c r="N32" i="1"/>
  <c r="AF40" i="1" s="1"/>
  <c r="N44" i="1" s="1"/>
  <c r="AF41" i="1" s="1"/>
  <c r="K32" i="1"/>
  <c r="K53" i="1" s="1"/>
  <c r="H32" i="1"/>
  <c r="AD40" i="1" s="1"/>
  <c r="H44" i="1" s="1"/>
  <c r="AD41" i="1" s="1"/>
  <c r="H53" i="1"/>
  <c r="AA78" i="1" s="1"/>
  <c r="E32" i="1"/>
  <c r="E53" i="1" s="1"/>
  <c r="Q23" i="1"/>
  <c r="K57" i="1" s="1"/>
  <c r="AA70" i="1" s="1"/>
  <c r="AA17" i="1"/>
  <c r="G17" i="1"/>
  <c r="AA16" i="1"/>
  <c r="AA15" i="1"/>
  <c r="AA14" i="1"/>
  <c r="AA13" i="1"/>
  <c r="Q10" i="1"/>
  <c r="Q11" i="1" s="1"/>
  <c r="AH64" i="1"/>
  <c r="AK64" i="1"/>
  <c r="AE64" i="1" l="1"/>
  <c r="AC40" i="1"/>
  <c r="E44" i="1" s="1"/>
  <c r="AC41" i="1" s="1"/>
  <c r="T53" i="1"/>
  <c r="AG82" i="1" s="1"/>
  <c r="AC46" i="14"/>
  <c r="AA90" i="14"/>
  <c r="AH38" i="1"/>
  <c r="AH38" i="14"/>
  <c r="T50" i="14" s="1"/>
  <c r="AH74" i="14" s="1"/>
  <c r="H53" i="14"/>
  <c r="AG78" i="14" s="1"/>
  <c r="AK64" i="14"/>
  <c r="T57" i="1"/>
  <c r="AA73" i="1" s="1"/>
  <c r="AA89" i="1"/>
  <c r="E57" i="14"/>
  <c r="AA68" i="14" s="1"/>
  <c r="AB94" i="1"/>
  <c r="AA77" i="1"/>
  <c r="AI77" i="1"/>
  <c r="AG77" i="1"/>
  <c r="AE77" i="1"/>
  <c r="AC77" i="1"/>
  <c r="N53" i="1"/>
  <c r="AG80" i="1" s="1"/>
  <c r="AF38" i="1"/>
  <c r="N50" i="1" s="1"/>
  <c r="AA97" i="1" s="1"/>
  <c r="AE46" i="14"/>
  <c r="AG46" i="14"/>
  <c r="H57" i="1"/>
  <c r="AA69" i="1" s="1"/>
  <c r="E57" i="1"/>
  <c r="AA68" i="1" s="1"/>
  <c r="AG38" i="1"/>
  <c r="Q50" i="1" s="1"/>
  <c r="AC40" i="14"/>
  <c r="E44" i="14" s="1"/>
  <c r="AC41" i="14" s="1"/>
  <c r="N57" i="1"/>
  <c r="AA71" i="1" s="1"/>
  <c r="AH64" i="14"/>
  <c r="Q57" i="1"/>
  <c r="AA72" i="1" s="1"/>
  <c r="AE40" i="1"/>
  <c r="K44" i="1" s="1"/>
  <c r="AE41" i="1" s="1"/>
  <c r="AE38" i="1"/>
  <c r="K50" i="1" s="1"/>
  <c r="AI78" i="14"/>
  <c r="AH46" i="14"/>
  <c r="AG79" i="1"/>
  <c r="AA79" i="1"/>
  <c r="AE79" i="1"/>
  <c r="AC79" i="1"/>
  <c r="AB96" i="1"/>
  <c r="AI79" i="1"/>
  <c r="AC38" i="1"/>
  <c r="AA82" i="1"/>
  <c r="AC82" i="1"/>
  <c r="AA90" i="1"/>
  <c r="N57" i="14"/>
  <c r="AA71" i="14" s="1"/>
  <c r="T57" i="14"/>
  <c r="AA73" i="14" s="1"/>
  <c r="AE38" i="14"/>
  <c r="K50" i="14" s="1"/>
  <c r="AE64" i="14"/>
  <c r="AI82" i="1"/>
  <c r="K57" i="14"/>
  <c r="AA70" i="14" s="1"/>
  <c r="Q57" i="14"/>
  <c r="AA72" i="14" s="1"/>
  <c r="AD38" i="1"/>
  <c r="H50" i="1" s="1"/>
  <c r="AC46" i="1"/>
  <c r="AC38" i="14"/>
  <c r="AE78" i="1"/>
  <c r="AE78" i="14"/>
  <c r="AD46" i="14"/>
  <c r="AA89" i="14"/>
  <c r="T50" i="1"/>
  <c r="AI77" i="14"/>
  <c r="AG77" i="14"/>
  <c r="AA77" i="14"/>
  <c r="AB94" i="14"/>
  <c r="AC77" i="14"/>
  <c r="AE77" i="14"/>
  <c r="AF38" i="14"/>
  <c r="N50" i="14" s="1"/>
  <c r="AD38" i="14"/>
  <c r="AG38" i="14"/>
  <c r="AI81" i="1"/>
  <c r="AC78" i="1"/>
  <c r="AC78" i="14"/>
  <c r="T53" i="14"/>
  <c r="T54" i="14" s="1"/>
  <c r="K53" i="14"/>
  <c r="K54" i="14" s="1"/>
  <c r="AA61" i="14" s="1"/>
  <c r="Q53" i="14"/>
  <c r="Q54" i="14" s="1"/>
  <c r="AA63" i="14" s="1"/>
  <c r="AA81" i="1"/>
  <c r="AB95" i="1"/>
  <c r="AB98" i="1"/>
  <c r="AG78" i="1"/>
  <c r="AE81" i="1"/>
  <c r="AI78" i="1"/>
  <c r="N53" i="14"/>
  <c r="N54" i="14"/>
  <c r="AA62" i="14" s="1"/>
  <c r="E54" i="14"/>
  <c r="AA59" i="14" s="1"/>
  <c r="Q22" i="1"/>
  <c r="AA78" i="14" l="1"/>
  <c r="H54" i="14"/>
  <c r="AA60" i="14" s="1"/>
  <c r="Q50" i="14"/>
  <c r="AA98" i="14" s="1"/>
  <c r="AC98" i="14" s="1"/>
  <c r="Z71" i="1"/>
  <c r="Z64" i="14"/>
  <c r="AA99" i="14"/>
  <c r="AC99" i="14" s="1"/>
  <c r="AB95" i="14"/>
  <c r="E50" i="1"/>
  <c r="Z68" i="1" s="1"/>
  <c r="AB68" i="1" s="1"/>
  <c r="AA80" i="1"/>
  <c r="AE57" i="14"/>
  <c r="AB97" i="1"/>
  <c r="AC97" i="1" s="1"/>
  <c r="AC80" i="1"/>
  <c r="AC83" i="1" s="1"/>
  <c r="R75" i="1" s="1"/>
  <c r="Z73" i="14"/>
  <c r="AB73" i="14" s="1"/>
  <c r="Z62" i="1"/>
  <c r="AE80" i="1"/>
  <c r="AE83" i="1" s="1"/>
  <c r="R77" i="1" s="1"/>
  <c r="AG83" i="1"/>
  <c r="R79" i="1" s="1"/>
  <c r="AE55" i="1"/>
  <c r="E50" i="14"/>
  <c r="Z59" i="14" s="1"/>
  <c r="AB59" i="14" s="1"/>
  <c r="AB71" i="1"/>
  <c r="H50" i="14"/>
  <c r="AA95" i="14" s="1"/>
  <c r="AC95" i="14" s="1"/>
  <c r="AI80" i="1"/>
  <c r="AI83" i="1"/>
  <c r="R81" i="1" s="1"/>
  <c r="AI74" i="14"/>
  <c r="AJ74" i="14" s="1"/>
  <c r="AA83" i="1"/>
  <c r="R73" i="1" s="1"/>
  <c r="AA97" i="14"/>
  <c r="AC97" i="14" s="1"/>
  <c r="AI72" i="14"/>
  <c r="Z71" i="14"/>
  <c r="AB71" i="14" s="1"/>
  <c r="AE55" i="14"/>
  <c r="Z62" i="14"/>
  <c r="AB62" i="14" s="1"/>
  <c r="AB98" i="14"/>
  <c r="AE81" i="14"/>
  <c r="AG81" i="14"/>
  <c r="AI81" i="14"/>
  <c r="AA81" i="14"/>
  <c r="AI80" i="14"/>
  <c r="AA80" i="14"/>
  <c r="AH72" i="14"/>
  <c r="AE80" i="14"/>
  <c r="AB97" i="14"/>
  <c r="AG80" i="14"/>
  <c r="AC80" i="14"/>
  <c r="AA79" i="14"/>
  <c r="AG79" i="14"/>
  <c r="AE79" i="14"/>
  <c r="AC79" i="14"/>
  <c r="AI79" i="14"/>
  <c r="AB96" i="14"/>
  <c r="Z63" i="14"/>
  <c r="AB63" i="14" s="1"/>
  <c r="AA95" i="1"/>
  <c r="AC95" i="1" s="1"/>
  <c r="AE53" i="1"/>
  <c r="Z60" i="1"/>
  <c r="Z69" i="1"/>
  <c r="AB69" i="1" s="1"/>
  <c r="AH71" i="14"/>
  <c r="AI71" i="14"/>
  <c r="AE54" i="14"/>
  <c r="Z70" i="14"/>
  <c r="AB70" i="14" s="1"/>
  <c r="AA96" i="14"/>
  <c r="AC96" i="14" s="1"/>
  <c r="Z61" i="14"/>
  <c r="AB61" i="14" s="1"/>
  <c r="AE56" i="1"/>
  <c r="Z72" i="1"/>
  <c r="AB72" i="1" s="1"/>
  <c r="Z63" i="1"/>
  <c r="AA98" i="1"/>
  <c r="AC98" i="1" s="1"/>
  <c r="AI82" i="14"/>
  <c r="AG82" i="14"/>
  <c r="AC82" i="14"/>
  <c r="AA82" i="14"/>
  <c r="Z61" i="1"/>
  <c r="AE54" i="1"/>
  <c r="Z70" i="1"/>
  <c r="AB70" i="1" s="1"/>
  <c r="AA96" i="1"/>
  <c r="AC96" i="1" s="1"/>
  <c r="Z60" i="14"/>
  <c r="Z69" i="14"/>
  <c r="AB69" i="14" s="1"/>
  <c r="AE53" i="14"/>
  <c r="AH70" i="14"/>
  <c r="AI70" i="14"/>
  <c r="Z59" i="1"/>
  <c r="AE52" i="1"/>
  <c r="AE57" i="1"/>
  <c r="AA99" i="1"/>
  <c r="Z64" i="1"/>
  <c r="Z73" i="1"/>
  <c r="AB73" i="1" s="1"/>
  <c r="K54" i="1"/>
  <c r="AA61" i="1" s="1"/>
  <c r="H54" i="1"/>
  <c r="AA60" i="1" s="1"/>
  <c r="N54" i="1"/>
  <c r="AA62" i="1" s="1"/>
  <c r="AB62" i="1" s="1"/>
  <c r="T54" i="1"/>
  <c r="Q54" i="1"/>
  <c r="AA63" i="1" s="1"/>
  <c r="E54" i="1"/>
  <c r="AA59" i="1" s="1"/>
  <c r="AB99" i="14"/>
  <c r="AA64" i="14"/>
  <c r="AB64" i="14" s="1"/>
  <c r="AE56" i="14" l="1"/>
  <c r="AI73" i="14"/>
  <c r="AA94" i="1"/>
  <c r="AC94" i="1" s="1"/>
  <c r="AH73" i="14"/>
  <c r="AJ73" i="14" s="1"/>
  <c r="AB60" i="14"/>
  <c r="Z72" i="14"/>
  <c r="AB72" i="14" s="1"/>
  <c r="AH69" i="14"/>
  <c r="AA94" i="14"/>
  <c r="AC94" i="14" s="1"/>
  <c r="F87" i="14" s="1"/>
  <c r="AE83" i="14"/>
  <c r="R77" i="14" s="1"/>
  <c r="AG83" i="14"/>
  <c r="R79" i="14" s="1"/>
  <c r="AI83" i="14"/>
  <c r="R81" i="14" s="1"/>
  <c r="Z68" i="14"/>
  <c r="AB68" i="14" s="1"/>
  <c r="F92" i="14" s="1"/>
  <c r="AD71" i="14" s="1"/>
  <c r="AE52" i="14"/>
  <c r="AI69" i="14"/>
  <c r="AE58" i="14"/>
  <c r="F71" i="14" s="1"/>
  <c r="F74" i="14" s="1"/>
  <c r="F75" i="14" s="1"/>
  <c r="U77" i="14" s="1"/>
  <c r="AB88" i="14" s="1"/>
  <c r="AB60" i="1"/>
  <c r="AB61" i="1"/>
  <c r="AA83" i="14"/>
  <c r="R73" i="14" s="1"/>
  <c r="AC83" i="14"/>
  <c r="R75" i="14" s="1"/>
  <c r="AJ70" i="14"/>
  <c r="AJ71" i="14"/>
  <c r="F91" i="14"/>
  <c r="AD70" i="14" s="1"/>
  <c r="AB59" i="1"/>
  <c r="F92" i="1"/>
  <c r="AE70" i="1" s="1"/>
  <c r="AB63" i="1"/>
  <c r="AE58" i="1"/>
  <c r="F71" i="1" s="1"/>
  <c r="F74" i="1" s="1"/>
  <c r="F75" i="1" s="1"/>
  <c r="AJ72" i="14"/>
  <c r="AA64" i="1"/>
  <c r="AB64" i="1" s="1"/>
  <c r="AB99" i="1"/>
  <c r="AC99" i="1" s="1"/>
  <c r="F87" i="1" s="1"/>
  <c r="AJ69" i="14" l="1"/>
  <c r="U79" i="14"/>
  <c r="AB89" i="14" s="1"/>
  <c r="U81" i="14"/>
  <c r="AB90" i="14" s="1"/>
  <c r="U73" i="14"/>
  <c r="AB86" i="14" s="1"/>
  <c r="F90" i="14"/>
  <c r="AD69" i="14" s="1"/>
  <c r="U75" i="14"/>
  <c r="AB87" i="14" s="1"/>
  <c r="E65" i="14"/>
  <c r="F90" i="1"/>
  <c r="AE68" i="1" s="1"/>
  <c r="AK69" i="14"/>
  <c r="F91" i="1"/>
  <c r="AE69" i="1" s="1"/>
  <c r="U77" i="1"/>
  <c r="AB88" i="1" s="1"/>
  <c r="U75" i="1"/>
  <c r="AB87" i="1" s="1"/>
  <c r="E65" i="1"/>
  <c r="U79" i="1"/>
  <c r="AB89" i="1" s="1"/>
  <c r="U81" i="1"/>
  <c r="AB90" i="1" s="1"/>
  <c r="U73" i="1"/>
  <c r="AB86" i="1" s="1"/>
  <c r="E60" i="14" l="1"/>
  <c r="AD72" i="14" s="1"/>
  <c r="F96" i="14" s="1"/>
  <c r="AQ63" i="14"/>
  <c r="AQ66" i="14" s="1"/>
  <c r="AE63" i="14"/>
  <c r="AE66" i="14" s="1"/>
  <c r="AH63" i="14"/>
  <c r="AH66" i="14" s="1"/>
  <c r="AK63" i="14"/>
  <c r="AK66" i="14" s="1"/>
  <c r="AN63" i="14"/>
  <c r="AN66" i="14" s="1"/>
  <c r="AE63" i="1"/>
  <c r="AE65" i="1" s="1"/>
  <c r="AQ63" i="1"/>
  <c r="AQ65" i="1" s="1"/>
  <c r="AK63" i="1"/>
  <c r="AK65" i="1" s="1"/>
  <c r="AH63" i="1"/>
  <c r="AH65" i="1" s="1"/>
  <c r="AN63" i="1"/>
  <c r="AN65" i="1" s="1"/>
  <c r="E60" i="1"/>
  <c r="AE71" i="1" s="1"/>
  <c r="F96" i="1" s="1"/>
  <c r="E66" i="1" l="1"/>
  <c r="L92" i="1" s="1"/>
  <c r="U91" i="1" s="1"/>
  <c r="Q96" i="1" s="1"/>
  <c r="E66" i="14"/>
  <c r="L92" i="14" s="1"/>
  <c r="U91" i="14" s="1"/>
  <c r="Q9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0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0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0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0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0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0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0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0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0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E15" authorId="0" shapeId="0" xr:uid="{00000000-0006-0000-02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H15" authorId="0" shapeId="0" xr:uid="{00000000-0006-0000-0200-000002000000}">
      <text>
        <r>
          <rPr>
            <b/>
            <sz val="9"/>
            <color indexed="81"/>
            <rFont val="Tahoma"/>
            <family val="2"/>
          </rPr>
          <t xml:space="preserve">usuario:
Para naturales: Profesión </t>
        </r>
        <r>
          <rPr>
            <sz val="9"/>
            <color indexed="81"/>
            <rFont val="Tahoma"/>
            <family val="2"/>
          </rPr>
          <t xml:space="preserve">Ingeniero Civil, o sanitario o, ambiental y sanitario con  5 años experiencia general, desde fecha matrícula  
</t>
        </r>
        <r>
          <rPr>
            <b/>
            <sz val="9"/>
            <color indexed="81"/>
            <rFont val="Tahoma"/>
            <family val="2"/>
          </rPr>
          <t>Para juridicas</t>
        </r>
        <r>
          <rPr>
            <sz val="9"/>
            <color indexed="81"/>
            <rFont val="Tahoma"/>
            <family val="2"/>
          </rPr>
          <t>: 35 cinco  años o mas de constitución con  Certificado de camara de comercio con Fecha de expedición no mayor a treinta (30) días calendario anteriores a la fecha de cierre del proceso de contratación.</t>
        </r>
      </text>
    </comment>
    <comment ref="I15" authorId="0" shapeId="0" xr:uid="{00000000-0006-0000-0200-000003000000}">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J15" authorId="0" shapeId="0" xr:uid="{00000000-0006-0000-0200-000004000000}">
      <text>
        <r>
          <rPr>
            <sz val="9"/>
            <color indexed="81"/>
            <rFont val="Tahoma"/>
            <family val="2"/>
          </rPr>
          <t xml:space="preserve">NATURALES Fecha de matrícula
jJURIDICAS Fecha de constitucion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8" authorId="0" shapeId="0" xr:uid="{00000000-0006-0000-04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6" authorId="1" shapeId="0" xr:uid="{00000000-0006-0000-04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6" authorId="1" shapeId="0" xr:uid="{00000000-0006-0000-04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E15" authorId="0" shapeId="0" xr:uid="{33BA32A7-0AC8-4D43-81B0-3A6BB68B44E8}">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H15" authorId="0" shapeId="0" xr:uid="{CF395D67-3624-4732-8300-5959D5B93552}">
      <text>
        <r>
          <rPr>
            <b/>
            <sz val="9"/>
            <color indexed="81"/>
            <rFont val="Tahoma"/>
            <family val="2"/>
          </rPr>
          <t xml:space="preserve">usuario:
Para naturales: Profesión </t>
        </r>
        <r>
          <rPr>
            <sz val="9"/>
            <color indexed="81"/>
            <rFont val="Tahoma"/>
            <family val="2"/>
          </rPr>
          <t xml:space="preserve">Ingeniero Civil, o sanitario o, ambiental y sanitario con  5 años experiencia general, desde fecha matrícula  
</t>
        </r>
        <r>
          <rPr>
            <b/>
            <sz val="9"/>
            <color indexed="81"/>
            <rFont val="Tahoma"/>
            <family val="2"/>
          </rPr>
          <t>Para juridicas</t>
        </r>
        <r>
          <rPr>
            <sz val="9"/>
            <color indexed="81"/>
            <rFont val="Tahoma"/>
            <family val="2"/>
          </rPr>
          <t>: 35 cinco  años o mas de constitución con  Certificado de camara de comercio con Fecha de expedición no mayor a treinta (30) días calendario anteriores a la fecha de cierre del proceso de contratación.</t>
        </r>
      </text>
    </comment>
    <comment ref="I15" authorId="0" shapeId="0" xr:uid="{5B627839-7586-4268-AB28-982ED9CE81D4}">
      <text>
        <r>
          <rPr>
            <b/>
            <sz val="9"/>
            <color indexed="81"/>
            <rFont val="Tahoma"/>
            <family val="2"/>
          </rPr>
          <t xml:space="preserve">usuario:
Para naturales: </t>
        </r>
        <r>
          <rPr>
            <sz val="9"/>
            <color indexed="81"/>
            <rFont val="Tahoma"/>
            <family val="2"/>
          </rPr>
          <t xml:space="preserve">matricula profesional y COPNIA NO MAYOR A 6 MESES
</t>
        </r>
        <r>
          <rPr>
            <b/>
            <sz val="9"/>
            <color indexed="81"/>
            <rFont val="Tahoma"/>
            <family val="2"/>
          </rPr>
          <t>Para juridicas:</t>
        </r>
        <r>
          <rPr>
            <sz val="9"/>
            <color indexed="81"/>
            <rFont val="Tahoma"/>
            <family val="2"/>
          </rPr>
          <t xml:space="preserve">OBJETO ejecucion consultorías relacionadas con el objeto presente. Anexar certificado de existencia y  representacion legal </t>
        </r>
      </text>
    </comment>
    <comment ref="J15" authorId="0" shapeId="0" xr:uid="{AD5DFAB0-5DAC-47DC-8FE6-5360653BBC24}">
      <text>
        <r>
          <rPr>
            <sz val="9"/>
            <color indexed="81"/>
            <rFont val="Tahoma"/>
            <family val="2"/>
          </rPr>
          <t xml:space="preserve">NATURALES Fecha de matrícula
jJURIDICAS Fecha de constitucion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8" authorId="0" shapeId="0" xr:uid="{FC912135-E3A0-4A18-9693-4AEE786F5529}">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6" authorId="1" shapeId="0" xr:uid="{BDD136EA-774C-4D50-9AC6-71043A0E09CD}">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6" authorId="1" shapeId="0" xr:uid="{0A0D3733-4189-4B6E-A64A-03239E018A63}">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5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5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5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5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5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5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5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5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5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sharedStrings.xml><?xml version="1.0" encoding="utf-8"?>
<sst xmlns="http://schemas.openxmlformats.org/spreadsheetml/2006/main" count="1011" uniqueCount="353">
  <si>
    <t xml:space="preserve">EVALUACION TECNICA </t>
  </si>
  <si>
    <t>REHABILITACIÓN Y MEJORAMIENTO DE LA VÍA FILANDIA - LA INDIA CÓDIGO 29QN02-1, MUNICIPIO DE FILANDIA, DEPARTAMENTO DEL QUINDÍO.</t>
  </si>
  <si>
    <t xml:space="preserve">PROPONENTE PLURAL </t>
  </si>
  <si>
    <t xml:space="preserve">CRITERIO </t>
  </si>
  <si>
    <t xml:space="preserve">PERSONA </t>
  </si>
  <si>
    <t xml:space="preserve">CUMPLE </t>
  </si>
  <si>
    <t xml:space="preserve">NATURAL </t>
  </si>
  <si>
    <t xml:space="preserve">NO CUMPLE </t>
  </si>
  <si>
    <t>JURIDICA</t>
  </si>
  <si>
    <t xml:space="preserve">CRITERIOS GENERALES </t>
  </si>
  <si>
    <t xml:space="preserve">VALORES OFICIALES </t>
  </si>
  <si>
    <t>PROPONENTE :</t>
  </si>
  <si>
    <t>PRESUPUESTO OFICIAL</t>
  </si>
  <si>
    <t>REPRESENTANTE LEGAL:</t>
  </si>
  <si>
    <t>C.C</t>
  </si>
  <si>
    <t xml:space="preserve"> SMMLV 2021</t>
  </si>
  <si>
    <t>NO CUMPLE</t>
  </si>
  <si>
    <t>REPRESENTANTE SUPLENTE:</t>
  </si>
  <si>
    <t>PRES.  OFICIAL EN SMMLV 2021</t>
  </si>
  <si>
    <t xml:space="preserve">QUIEN AVALA: </t>
  </si>
  <si>
    <t>LONGITUD A INTERVENIR (m)</t>
  </si>
  <si>
    <t xml:space="preserve">NOMBRE </t>
  </si>
  <si>
    <t xml:space="preserve">PROFESION : </t>
  </si>
  <si>
    <t xml:space="preserve">FECHA DE CIERRE </t>
  </si>
  <si>
    <t xml:space="preserve">COPIA TARJ. PROFESIONAL: </t>
  </si>
  <si>
    <t xml:space="preserve">MATRICULA VIGENTE: </t>
  </si>
  <si>
    <t xml:space="preserve">INTEGRANTES </t>
  </si>
  <si>
    <t xml:space="preserve">EXPERIENCIA GENERAL </t>
  </si>
  <si>
    <t xml:space="preserve">% PARTICIPACION </t>
  </si>
  <si>
    <t>MATRICULA</t>
  </si>
  <si>
    <t>CONSTRUCCIÓN O MEJORAMIENTO EN PAVIMENTO ASFALTICO O CONCRETO HIDRÁULICO DE VÍAS PRIMARIAS O SECUNDARIAS O VIAS URBANAS O PISTAS DE AEROPUERTOS</t>
  </si>
  <si>
    <t xml:space="preserve">CONTRATO 1 </t>
  </si>
  <si>
    <t>CUMPLE - FORMATO 7B</t>
  </si>
  <si>
    <t>CONTRATO 2</t>
  </si>
  <si>
    <t xml:space="preserve"> NO CUMPLE - FORMATO 7B</t>
  </si>
  <si>
    <t>j</t>
  </si>
  <si>
    <t xml:space="preserve">EXPERENCIA ESPECIFICA </t>
  </si>
  <si>
    <t>CONTRATO 3</t>
  </si>
  <si>
    <t>1 CONTRATO =&gt; 70% PO SMMLV</t>
  </si>
  <si>
    <t>CONTRATO 4</t>
  </si>
  <si>
    <t>1 CONTRATO =&gt; 80% LONG. A INTERVENIR (m)</t>
  </si>
  <si>
    <t>CONTRATO 5</t>
  </si>
  <si>
    <t xml:space="preserve">CONTRATO 6 </t>
  </si>
  <si>
    <t xml:space="preserve">VALIDACION </t>
  </si>
  <si>
    <t>SUBCONTRATO 1</t>
  </si>
  <si>
    <t xml:space="preserve">INFORMACION BASE </t>
  </si>
  <si>
    <t>SUBCONTRATO 2</t>
  </si>
  <si>
    <t xml:space="preserve">INTEGRANTE QUE APORTA EXPERIENCIA </t>
  </si>
  <si>
    <t>SUBCONTRATO 3</t>
  </si>
  <si>
    <t>% PARTICIPACION EN EL CONTRATO</t>
  </si>
  <si>
    <t>SUBCONTRATO 4</t>
  </si>
  <si>
    <t>VALOR DEL CONTRATO ($)</t>
  </si>
  <si>
    <t>SUBCONTRATO 5</t>
  </si>
  <si>
    <t xml:space="preserve">AÑO DE TERMINACION </t>
  </si>
  <si>
    <t>SUBCONTRATO 6</t>
  </si>
  <si>
    <t>VALOR DEL SMMLV EN EL AÑO DE TERMINACION</t>
  </si>
  <si>
    <t xml:space="preserve">VALOR DEL CONTRATO EN SMMLV </t>
  </si>
  <si>
    <t>CRITERIO FINAL</t>
  </si>
  <si>
    <t>APORTA CERTIFICACÓN</t>
  </si>
  <si>
    <t>EXP. GEN</t>
  </si>
  <si>
    <t xml:space="preserve">CRITERIO 1 </t>
  </si>
  <si>
    <t>LA CERTIFICACION VALIDA LA  EXPERIENCIA GENERAL</t>
  </si>
  <si>
    <t>RUP</t>
  </si>
  <si>
    <t>FE</t>
  </si>
  <si>
    <t>FR</t>
  </si>
  <si>
    <t xml:space="preserve">CRTIERIO 2 </t>
  </si>
  <si>
    <t>FECHA DE RENOVACIÓN:</t>
  </si>
  <si>
    <t>RESULT</t>
  </si>
  <si>
    <t>FECHA EXPEDICION:</t>
  </si>
  <si>
    <t>SMMLV</t>
  </si>
  <si>
    <t xml:space="preserve">REGISTRADO EN RUP </t>
  </si>
  <si>
    <t xml:space="preserve">VALOR EN SMMLV </t>
  </si>
  <si>
    <t>C1</t>
  </si>
  <si>
    <t>C2</t>
  </si>
  <si>
    <t xml:space="preserve">CONSECUTIVO EN RUP </t>
  </si>
  <si>
    <t>C3</t>
  </si>
  <si>
    <t>CLASIFICACION UNSPSC</t>
  </si>
  <si>
    <t xml:space="preserve">CONTRATO VALIDADO </t>
  </si>
  <si>
    <t xml:space="preserve">Numero de contratos </t>
  </si>
  <si>
    <t xml:space="preserve">CRITERIO 3 </t>
  </si>
  <si>
    <t>VR CONTRATO (SMMLV)* % PARTICIPACIÓN</t>
  </si>
  <si>
    <t>VALOR CONTRATO (SMMLV) ≥ 70% PO</t>
  </si>
  <si>
    <t>C4</t>
  </si>
  <si>
    <t>CRITERIO 4</t>
  </si>
  <si>
    <t>LONGITUD ACREDITADA ( m )</t>
  </si>
  <si>
    <t>C5</t>
  </si>
  <si>
    <t xml:space="preserve">LONGITUD ACREDITADA ≥ 80% POR INTERVENIR </t>
  </si>
  <si>
    <t>C6</t>
  </si>
  <si>
    <t>C. VAL</t>
  </si>
  <si>
    <t>70% PO</t>
  </si>
  <si>
    <t xml:space="preserve">FINAL </t>
  </si>
  <si>
    <t>TOTAL</t>
  </si>
  <si>
    <t xml:space="preserve">CRITERIO 5 </t>
  </si>
  <si>
    <t>UNO DE LOS INTEGRANTES DEBE APORTAR LA EXPERIENCIA MINIMA REQUERIDA ≥50%</t>
  </si>
  <si>
    <t>DICAPACITADO</t>
  </si>
  <si>
    <t xml:space="preserve">LOS DEMAS INTEGRANTES DEBEN ACREDITAR ≥ 5% DE LA EXPERIENCIA MINIMA REQUERIDA </t>
  </si>
  <si>
    <t>CR 1</t>
  </si>
  <si>
    <t>CR 2</t>
  </si>
  <si>
    <t xml:space="preserve">CRITERIO 6 </t>
  </si>
  <si>
    <t>INTEGRANTE QUE APORTA DISCAPACITADO DEBE APORTAR ≥ 40% DE EXPERIENCIA REQUERIDA (SMMLV)</t>
  </si>
  <si>
    <t xml:space="preserve"> 40% EXPERIENCIA REQUERIDA EN SMMLV</t>
  </si>
  <si>
    <t>80% LO</t>
  </si>
  <si>
    <t>FINAL</t>
  </si>
  <si>
    <t>CONSOLIDADO</t>
  </si>
  <si>
    <t xml:space="preserve">CONSOLIDADO </t>
  </si>
  <si>
    <t xml:space="preserve">NUMERO DE CONTRATOS VALIDOS APORTADOS </t>
  </si>
  <si>
    <t xml:space="preserve">EXPERIENCIA ACREDITADA </t>
  </si>
  <si>
    <t>PORCENTAJE %</t>
  </si>
  <si>
    <t>EXPERIENCIA REQUERIDA (%)</t>
  </si>
  <si>
    <t>EXPERIENCIA REQUERIDA (SMMLV)</t>
  </si>
  <si>
    <t>PLURAL 1</t>
  </si>
  <si>
    <t>PLIRAL 2</t>
  </si>
  <si>
    <t>PLURAL3</t>
  </si>
  <si>
    <t>PLURAL4</t>
  </si>
  <si>
    <t>PLURAL5</t>
  </si>
  <si>
    <t>SUMA</t>
  </si>
  <si>
    <t xml:space="preserve">FACTOR DE CALIDAD </t>
  </si>
  <si>
    <t xml:space="preserve">PUNTAJE </t>
  </si>
  <si>
    <t>AVAL 50%</t>
  </si>
  <si>
    <t>DISPONIBILIDAD Y CONDICIONES FUNCIONALES DE LA MAQUINARIA DE OBRA</t>
  </si>
  <si>
    <t>EXPERIENCIA  APORTADA (SMMLV)</t>
  </si>
  <si>
    <t xml:space="preserve">EXPERIENCIA REQUERIDA </t>
  </si>
  <si>
    <t>VINCULACIÓN DE PERSONAL CON DISCAPACIDAD</t>
  </si>
  <si>
    <t>EXPERIENCIA ESPECIFICA UN (1) CONTRATO (SMMLV) ≥ 70% PO</t>
  </si>
  <si>
    <t>INTEGRANTE QUE APORTA :</t>
  </si>
  <si>
    <t xml:space="preserve">EXPERIENCIA ESPECIFICA UN (1) CONTRATO LONGITUD ACREDITADA ≥ 80% POR INTERVENIR </t>
  </si>
  <si>
    <t>EXP APOR</t>
  </si>
  <si>
    <t xml:space="preserve">PROPONENTE </t>
  </si>
  <si>
    <t xml:space="preserve">TOTAL PUNTAJE </t>
  </si>
  <si>
    <t>PROPONENTE:</t>
  </si>
  <si>
    <t xml:space="preserve">OBSERVACCIONES </t>
  </si>
  <si>
    <t xml:space="preserve">COMITÉ EVALUADOR </t>
  </si>
  <si>
    <t>INGENIERO …..</t>
  </si>
  <si>
    <t>EVALUACION</t>
  </si>
  <si>
    <t>CALIFICACION</t>
  </si>
  <si>
    <t>PROPONENTE</t>
  </si>
  <si>
    <t>CAPACIDAD OPERATIVA</t>
  </si>
  <si>
    <t>REPRESENTANTE LEGAL</t>
  </si>
  <si>
    <t>AVAL</t>
  </si>
  <si>
    <t>EXPERIENCIA GENERAL PROPONENTE</t>
  </si>
  <si>
    <t>EXPERIENCIA ESPECIFICA PROPONENTE</t>
  </si>
  <si>
    <t>PERSONAL MINIMO REQUERIDO</t>
  </si>
  <si>
    <t>PERSONAL CLAVE  (ESPECIALISTA HIDRAULICO)</t>
  </si>
  <si>
    <t>RESUMEN</t>
  </si>
  <si>
    <t>EXPERIENCIA DEL PROPONENTE</t>
  </si>
  <si>
    <t xml:space="preserve">EXPERIENCIA ESPECIFICA ADICIONAL PERSONAL CLAVE </t>
  </si>
  <si>
    <t>FACTOR DE SOSTENIBILIDAD</t>
  </si>
  <si>
    <t xml:space="preserve">APOYO A LA INDUSTRIA NACIONAL </t>
  </si>
  <si>
    <t>VINCULACION DE PERSONAS CON DISCAPACIDAD</t>
  </si>
  <si>
    <t>CRITERIO DIFERENCIAL PARA EMPRENDIMIENTOS  Y EMPRESAS DE MUJERES</t>
  </si>
  <si>
    <t>CRITERIO DIFERENCIAL MIPYMES</t>
  </si>
  <si>
    <t>OBSERVACIONES</t>
  </si>
  <si>
    <t>UT DISEÑOS AGUA POTABLE QUINDIO</t>
  </si>
  <si>
    <t>PROPUESTA NO HABIL</t>
  </si>
  <si>
    <t xml:space="preserve"> VER HOJAS "EVA P2" Y "CAL P2"</t>
  </si>
  <si>
    <t>CONSORCIO HYDROPOTABLE</t>
  </si>
  <si>
    <t>CARLOS JULIAN SOTO MURIEL</t>
  </si>
  <si>
    <t xml:space="preserve"> VER HOJAS "EVA P5" Y "CAL P5"</t>
  </si>
  <si>
    <t>EVALUACION TECNICA CONCURSO DE MERITOS 004 DE 2025</t>
  </si>
  <si>
    <t>"ESTUDIOS Y DISEÑOS SISTEMAS DE AGUA POTABLE EN EL DEPARTAMENTO DEL QUINDÍO"
LOTE 1: ESTUDIO POBLACIÓN Y DEMANDA Y DISEÑO DE TANQUE DE ALMACENAMIENTO DE AGUA POTABLE EN EL ACUEDUCTO DEL CORREGIMIENTO LA VIRGINIA MUNICIPIO DE CALARCÁ</t>
  </si>
  <si>
    <t>LOTE 1</t>
  </si>
  <si>
    <t>UNION TEMPORAL DISEÑOS AGUA POTABLE QUINDO</t>
  </si>
  <si>
    <t>MARIA ELVIRA PINTO JAIMES</t>
  </si>
  <si>
    <t>MARCO ANTONIO SOLANO VARGAS</t>
  </si>
  <si>
    <t xml:space="preserve"> SMMLV 2026</t>
  </si>
  <si>
    <t>INGENIERO CIVIL</t>
  </si>
  <si>
    <t>PRESUPUESTO  OFICIAL EN SMMLV 2026</t>
  </si>
  <si>
    <t>% PARTICIPACION 
(Mínimo 30% o,  si no aporta experiencia, el 10%)</t>
  </si>
  <si>
    <t>MATRICULA - 
CERTIFICADO</t>
  </si>
  <si>
    <t>MATRICULA -
OBJETO SOCIAL</t>
  </si>
  <si>
    <t>FECHA
 MATRICULA /CERTIFICADO</t>
  </si>
  <si>
    <t>HQ SERVICIOS E INVERSIONES S.A.S</t>
  </si>
  <si>
    <t>CONSULTORES SOLANO NAVAS LTDA</t>
  </si>
  <si>
    <t>4.2.1 EXPERIENCIA GENERAL-PROPONENTE</t>
  </si>
  <si>
    <r>
      <rPr>
        <b/>
        <sz val="11"/>
        <color theme="1"/>
        <rFont val="Calibri"/>
        <family val="2"/>
        <scheme val="minor"/>
      </rPr>
      <t>PERSONA NATURAL</t>
    </r>
    <r>
      <rPr>
        <sz val="11"/>
        <color theme="1"/>
        <rFont val="Calibri"/>
        <family val="2"/>
        <scheme val="minor"/>
      </rPr>
      <t>:Para el caso de la experiencia general para las personas naturales plenamente capaces deberán acreditar el título profesional de INGENIERIA CIVIL Y/O INGENIERIA SANITARIA Y/O INGENIERÍA AMBIENTAL Y SANITARIA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 Nota: Esta experiencia general no podrá ser avalada.</t>
    </r>
  </si>
  <si>
    <r>
      <rPr>
        <b/>
        <sz val="11"/>
        <color theme="1"/>
        <rFont val="Calibri"/>
        <family val="2"/>
        <scheme val="minor"/>
      </rPr>
      <t>PERSONA JURIDICA</t>
    </r>
    <r>
      <rPr>
        <sz val="11"/>
        <color theme="1"/>
        <rFont val="Calibri"/>
        <family val="2"/>
        <scheme val="minor"/>
      </rPr>
      <t>: Para el caso de experiencia general de las personas jurídica la experiencia general será de CINCO (05) AÑOS, la cual se contará a partir de la fecha de constitución registrada en el Certificado de Existencia y Representación Legal expedido por la Cámara de Comercio y que dentro de su actividad social y comercial se encuentre actividades de: CONSULTORÍAS Y/O DISEÑOS DE PROYECTOS DE INGENIERIA
Tratándose de personas jurídicas, el representante legal o quien avala su oferta, deberá acreditar ser profesional en INGENIERÍA CIVIL Y/O INGENIERO SANITARIO Y/O INGENIERO AMBIENTAL Y SANITARIO, con experiencia profesional de CINCO (05) AÑOS contada a partir de la expedición de la tarjeta y/o matrícula profesional del respectivo profesional, copia de la matrícula profesional y certificado de vigencia expedida por la autoridad competente máxima de SEIS (06) MESES, contados a partir de la fecha de cierre del presente proceso de selección.</t>
    </r>
  </si>
  <si>
    <r>
      <t xml:space="preserve">CONSORCIOS O UNIONES TEMPORALES: </t>
    </r>
    <r>
      <rPr>
        <sz val="11"/>
        <color theme="1"/>
        <rFont val="Calibri"/>
        <family val="2"/>
        <scheme val="minor"/>
      </rPr>
      <t>Para el caso de CONSORCIOS Y/O UNIONES TEMPORALES, al menos uno de los integrantes deberá acreditar como mínimo CINCO (05) AÑOS de experiencia general, sin embargo, deberá de verificar los anteriores numerales para efectos de determinar cómo acreditará la condición de experiencia general. (Experiencia general para personas jurídicas y Experiencia general y/o profesional para personas naturales).
En todo caso, deberá observarse el requisito de acreditación de la calidad profesional en INGENIERÍA CIVIL, Y/O INGENIERÍA SANITARIA, Y/O INGENIERÍA AMBIENTAL Y SANITARIA, bien sea por el integrante persona natural, el representante legal de la persona jurídica o su avalista.</t>
    </r>
  </si>
  <si>
    <t>4.2.2 EXPERENCIA ESPECIFICA-PROPONENTE</t>
  </si>
  <si>
    <t>El proponente acreditará la experiencia específica con máximo TRES (3) CONTRATOS, cuyo objeto o alcance corresponda a “ESTUDIOS Y DISEÑOS DE PROYECTOS DE ACUEDUCTOS Y/O PLANTAS Y/O SISTEMAS DE TRATAMIENTO DE AGUA POTABLE” y cuya sumatoria sea igual o superior al 100% del presupuesto del lote al cual se presente en el proceso de selección expresado en Salarios Mínimos Mensuales Legales Vigentes a la fecha de terminación del contrato aportado.
Adicionalmente, el objeto o alcance de por lo menos UNO (1) de los CONTRATOS aportados deberá corresponder a “DISEÑO DE PLANTAS DE TRATAMIENTO DE AGUA POTABLE”.
Cada uno de los contratos aportados deberán estar inscritos y clasificados en el Registro Único de Proponentes (RUP), en los códigos UNSPSC: 801016 Y 811015</t>
  </si>
  <si>
    <t>CONSULTORES SOLANO NAVAS</t>
  </si>
  <si>
    <t>No CONTRATO/ ENTIDAD CONTRATANTE</t>
  </si>
  <si>
    <t>AMG-N 152-2021/ALCALDÍA MUNICIPAL DE
GUAVATÁ-SANTANDER</t>
  </si>
  <si>
    <t>2576/MUNICIPIO DE FLORIDABLANCA</t>
  </si>
  <si>
    <t xml:space="preserve">OBJETO </t>
  </si>
  <si>
    <t>ESTUDIOS Y DISEÑOS PARA LA PLANTA DE
TRATAMIENTO DE AGUA POTABLE, SISTEMA DE
BOMBEO Y DISEÑO ELÉCTRICO PARA EL ACUEDUCTO
MERCADILLO DEL MUNICIPIO DE GUAVATÁ SANTANDER</t>
  </si>
  <si>
    <t>ELABORACIÓN DE UNA CONSULTORIA PARA LA FORMULACIÓN DEL PLAN DE SANEAMIENTO Y MANEJO DE VERTIMIENTOS (PSMV), PLAN
MAESTRO DE ACUEDUCTO Y ALCANTARILLADO (PMM) DEL SECTOR RURAL Y REDISEÑO DE LOS ACUEDUCTOS VEREDALES DEL
MUNICIPIO DE FLORIDABLANCA</t>
  </si>
  <si>
    <t>INFORMACION RUP</t>
  </si>
  <si>
    <t xml:space="preserve">CONTRATO REGISTRADO EN RUP </t>
  </si>
  <si>
    <t>VALOR EN SMMLV CONTRATO</t>
  </si>
  <si>
    <t>SMMLV EN EL RUP</t>
  </si>
  <si>
    <t>% PARTICIPACION</t>
  </si>
  <si>
    <t xml:space="preserve">CONSECUTIVO/PAGINA  EN RUP </t>
  </si>
  <si>
    <t>24/37</t>
  </si>
  <si>
    <t>101/53</t>
  </si>
  <si>
    <t>4.2.5. CAPACIDAD OPERATIVA</t>
  </si>
  <si>
    <t>4.2,5.1 PERSONAL MINIMO REQUERIDO</t>
  </si>
  <si>
    <t>El proponente para efectos de la acreditación del personal mínimo requerido, deberá presentar con su propuesta, carta de compromiso suscrita bajo la gravedad de juramento por medio de la cual señale que, en caso de resultar adjudicatario del respectivo lote del proceso de selección, contará con tal personal durante toda la ejecución del contrato atendiendo los criterios de idoneidad, experiencia y factores de dedicación anteriormente señalados.</t>
  </si>
  <si>
    <t>4.2,5.2 PERSONAL CLAVE</t>
  </si>
  <si>
    <t>ESPECIALISTA HIDRAULICO 50%</t>
  </si>
  <si>
    <t>WILFREDO DEL TORO RODRIGUEZ</t>
  </si>
  <si>
    <r>
      <t xml:space="preserve">Título Profesional: </t>
    </r>
    <r>
      <rPr>
        <sz val="12"/>
        <color theme="1"/>
        <rFont val="Calibri"/>
        <family val="2"/>
        <scheme val="minor"/>
      </rPr>
      <t>Ingeniero Civil y/o sanitario y/o sanitario y ambiental</t>
    </r>
  </si>
  <si>
    <t>Ingeniero civil</t>
  </si>
  <si>
    <r>
      <t>Título de Posgrado:</t>
    </r>
    <r>
      <rPr>
        <sz val="12"/>
        <color theme="1"/>
        <rFont val="Calibri"/>
        <family val="2"/>
        <scheme val="minor"/>
      </rPr>
      <t xml:space="preserve"> Ingeniería hidráulica y/o recursos hídricos y/o afines</t>
    </r>
  </si>
  <si>
    <t>Especialista en ingenieria de preservacion de recursos hidricos y de suelos</t>
  </si>
  <si>
    <r>
      <rPr>
        <b/>
        <sz val="12"/>
        <color theme="1"/>
        <rFont val="Calibri"/>
        <family val="2"/>
        <scheme val="minor"/>
      </rPr>
      <t>Experiencia general:</t>
    </r>
    <r>
      <rPr>
        <sz val="12"/>
        <color theme="1"/>
        <rFont val="Calibri"/>
        <family val="2"/>
        <scheme val="minor"/>
      </rPr>
      <t xml:space="preserve"> Tres (3) años (será verificada desde la fecha de expedición de la matricula profesional hasta la presentación de la propuesta)</t>
    </r>
  </si>
  <si>
    <t xml:space="preserve">Fecha expedicion matricula: </t>
  </si>
  <si>
    <t>← Digite DD/MM/AA</t>
  </si>
  <si>
    <t>AÑOS</t>
  </si>
  <si>
    <t>a) Fotocopia de la cédula de ciudadanía</t>
  </si>
  <si>
    <t>b) Fotocopia de la matrícula profesional, certificado de vigencia de la matrícula profesional, expedido por la autoridad competente.</t>
  </si>
  <si>
    <t xml:space="preserve">c. Diploma y/o Acta de grado de la especialización y/o maestría (cuando aplique). </t>
  </si>
  <si>
    <t>d. Carta de compromiso suscrita por el profesional o persona propuesta para el cargo solicitado del personal clave, por medio de la cual se comprometa al porcentaje % de dedicación según el cargo propuesto.</t>
  </si>
  <si>
    <r>
      <rPr>
        <sz val="12"/>
        <color rgb="FF000000"/>
        <rFont val="Calibri"/>
        <family val="2"/>
        <scheme val="minor"/>
      </rPr>
      <t xml:space="preserve">e) Certificados de experiencia. (Experiencia específica mínima de tres (3) años en diseño hidráulico de obras de sistemas de acueducto y/o alcantarillado) </t>
    </r>
    <r>
      <rPr>
        <b/>
        <u/>
        <sz val="12"/>
        <color rgb="FF000000"/>
        <rFont val="Calibri"/>
        <family val="2"/>
        <scheme val="minor"/>
      </rPr>
      <t>NOTA: No se aceptarán certificados de contratos ejecutados antes de obtener el título de posgrado requerido.</t>
    </r>
  </si>
  <si>
    <t>VER ANEXO P2</t>
  </si>
  <si>
    <t xml:space="preserve">OBSERVACIONES </t>
  </si>
  <si>
    <t>EXPERIENCIA GENERAL PROPONENTE:</t>
  </si>
  <si>
    <t>EXPERIENCIA ESPECIFICA PROPONENTE:</t>
  </si>
  <si>
    <t>PERSONAL MINIMO REQUERIDO:</t>
  </si>
  <si>
    <r>
      <rPr>
        <b/>
        <u/>
        <sz val="12"/>
        <color rgb="FF000000"/>
        <rFont val="Calibri"/>
        <family val="2"/>
        <scheme val="minor"/>
      </rPr>
      <t xml:space="preserve">NO CUMPLE </t>
    </r>
    <r>
      <rPr>
        <sz val="12"/>
        <color rgb="FF000000"/>
        <rFont val="Calibri"/>
        <family val="2"/>
        <scheme val="minor"/>
      </rPr>
      <t>Presenta carta de compromiso general para los Lotes 1,2,3,4,5,6,7, sin embargo no esta suscrita bajo la gravedad de juramento como lo requiere el Numeral 4.2.5.1.3.</t>
    </r>
    <r>
      <rPr>
        <i/>
        <sz val="12"/>
        <color rgb="FF000000"/>
        <rFont val="Calibri"/>
        <family val="2"/>
        <scheme val="minor"/>
      </rPr>
      <t xml:space="preserve"> FORMA DE ACREDITACIÓN DEL PERSONAL MÍNIMO REQUERIDO PARA EL PROPONENTE (AMBOS LOTES): El proponente para efectos de la acreditación del personal mínimo requerido, deberá presentar con su propuesta, carta de compromiso suscrita </t>
    </r>
    <r>
      <rPr>
        <b/>
        <i/>
        <u/>
        <sz val="12"/>
        <color rgb="FF000000"/>
        <rFont val="Calibri"/>
        <family val="2"/>
        <scheme val="minor"/>
      </rPr>
      <t>bajo la gravedad de juramento</t>
    </r>
    <r>
      <rPr>
        <i/>
        <sz val="12"/>
        <color rgb="FF000000"/>
        <rFont val="Calibri"/>
        <family val="2"/>
        <scheme val="minor"/>
      </rPr>
      <t xml:space="preserve"> por medio de la cual señale que, en caso de resultar adjudicatario del respectivo lote del proceso de selección, contará con tal personal durante toda la ejecución del contrato atendiendo los criterios de idoneidad, experiencia y factores de dedicación anteriormente señalados. </t>
    </r>
    <r>
      <rPr>
        <b/>
        <u/>
        <sz val="12"/>
        <color rgb="FF000000"/>
        <rFont val="Calibri"/>
        <family val="2"/>
        <scheme val="minor"/>
      </rPr>
      <t>SUBSANAR</t>
    </r>
  </si>
  <si>
    <t>PERSONAL CLAVE (ESPECIALISTA HIDRAULICO):</t>
  </si>
  <si>
    <t xml:space="preserve">EXPERIENCIA PERSONAL CLAVE ESPECIALISTA HIDRAULICO: </t>
  </si>
  <si>
    <t>No CERTIFICACION</t>
  </si>
  <si>
    <t>CONTRATANTE</t>
  </si>
  <si>
    <t>No CONTRATO</t>
  </si>
  <si>
    <t>FECHA DE INICIO</t>
  </si>
  <si>
    <t>FECHA DE TERMINACION</t>
  </si>
  <si>
    <t>DURACION EN DIAS</t>
  </si>
  <si>
    <t>DURACION EN AÑOS</t>
  </si>
  <si>
    <t>EXPERIENCIA VALIDA</t>
  </si>
  <si>
    <t>AÑOS VALIDADOS</t>
  </si>
  <si>
    <t>OBSERVACION</t>
  </si>
  <si>
    <t>SI</t>
  </si>
  <si>
    <t>U.T. CONSULTORES SOLIMMA</t>
  </si>
  <si>
    <t>No. 2576-2018,</t>
  </si>
  <si>
    <t>en la carpeta de habilitantes aporta solo el certificado, en la carpeta de puntos ESPECIALISTA aporta certificado inherente</t>
  </si>
  <si>
    <t>NO</t>
  </si>
  <si>
    <t>073-2024</t>
  </si>
  <si>
    <t>en la carpeta de habilitantes aporta solo el certificado, en la carpeta de puntos PROPONENTE aporta certificado inherente</t>
  </si>
  <si>
    <t>125 DE 2020</t>
  </si>
  <si>
    <t>en la carpeta de habilitantes aporta solo el certificado, en la carpeta de puntos PROPONENTE aporta ACTA DE RECIBO FINAL inherente</t>
  </si>
  <si>
    <t>DUCTOS Y CANALES</t>
  </si>
  <si>
    <t>1-01-33100 1014-2022</t>
  </si>
  <si>
    <t>NO CUMPLE con la NOTA 4, Numeral 4.2.5.2.4. FORMA DE ACREDITACIÓN DEL PERSONAL CLAVE PARA LOS OFERENTES (APLICA PARA TODOS LOS LOTES):NOTA 4: Para el caso de certificaciones expedidas por empresa privada (dueña de la obra o consultoría), se deberá anexar a lo anterior, lo siguiente: Certificado o Acto administrativo de liquidación o Acta de liquidación o Acta de terminación del contrato principal de la consultoría a certificar con el fin de validar la relación contractual respecto de la información certificada por el consultor. En este sentido, debe acreditar 1) El certificado donde evidencie las actividades ejecutadas conforme la nota anterior, y, 2) El documento donde acredite el vínculo contractual de la entidad que certifica la experiencia en calidad de consultor. SUBSANAR</t>
  </si>
  <si>
    <t>TOTAL TIEMPO CON CERTIFICACIONES VALIDAS</t>
  </si>
  <si>
    <t>CALIFICACION  CONCURSO DE MERITOS 004 DE 2025</t>
  </si>
  <si>
    <t xml:space="preserve">CRITERIOS DE CALIFICACION </t>
  </si>
  <si>
    <t>57,5 PUNTOS</t>
  </si>
  <si>
    <t>20 PUNTOS</t>
  </si>
  <si>
    <t>1 PUNTO</t>
  </si>
  <si>
    <t>0,25 PUNTOS</t>
  </si>
  <si>
    <t xml:space="preserve">100 PUNTOS </t>
  </si>
  <si>
    <t>INTEGRANTES</t>
  </si>
  <si>
    <t>5.1.1.	EXPERIENCIA DEL PROPONENTE(HASTA 57,5 PUNTOS)</t>
  </si>
  <si>
    <t>La experiencia del proponente como factor ponderable, se valorará en atención a contratos, diferentes a los presentados para certificar la experiencia específica del numeral 6.2.2 EXPERIENCIA ESPECIFICA DEL PROPONENTE, del presente estudio previo, cuyo objeto y/o alcance del objeto y/o actividades desarrolladas se encuentren relacionadas con “DISEÑOS DE PLANTAS Y/O SISTEMAS DE TRATAMIENTO DE AGUA POTABLE”.
Para la asignación del puntaje del oferente habilitado con los requisitos exigidos en este estudio, se ponderará su experiencia con contratos diferentes, a los aportados para la experiencia habilitante, así: Dos (2) contratos, cada uno con valor mayor o igual al 50 % del presupuesto oficial del lote, lo que equivale para el presente proceso a 21,58 SMMLV: 57,5 PUNTOS; Un (1) contrato con valor mayor o igual al 50 % del presupuesto oficial del lote, lo que equivale para el presente proceso a 21,58 SMMLV: 37,5 PUNTOS</t>
  </si>
  <si>
    <t>INFORMACION BASE</t>
  </si>
  <si>
    <t>CONTRATO 1</t>
  </si>
  <si>
    <t>INTEGRANTE QUE APORTA</t>
  </si>
  <si>
    <t>No CONTRATO/ENTIDAD</t>
  </si>
  <si>
    <t>AMG-042-2021/ALCALDIA DE GUATAVA</t>
  </si>
  <si>
    <t>073 DEL 2024/MUNICIPIO DE SUCRE</t>
  </si>
  <si>
    <t>25/38</t>
  </si>
  <si>
    <t>49/55</t>
  </si>
  <si>
    <t>OBJETO Y/O ALCANCE Y/O ACTIVIDADES</t>
  </si>
  <si>
    <t>CONSULTORIA PARA A REVISIÓN, AJUSTE Y
COMPLEMENTACIÓN DE LOS ESTUDIOS Y DISEÑOS
CONSTRUCCIÓN DEL REFUERZO DE AGUA CRUDA Y
PLANTA DE TRATAMIENTO DE AGUA POTABLE PARA
EL SISTEMA DE ACUEDUCTO DE GUAVATÁ-SANTANDER</t>
  </si>
  <si>
    <t>ESTUDIOS Y DISEÑOS PARA LA CONSTRUCCIÓN DE
ACUEDUCTO DEL CORREGIMIENTO DE SABANA
GRANDE DEL MUNICIPIO DE SUCRE SANTANDER</t>
  </si>
  <si>
    <t>CERTIFICAION CUMPLE/NO CUMPLE</t>
  </si>
  <si>
    <t>CUMPLE</t>
  </si>
  <si>
    <t>PUNTOS</t>
  </si>
  <si>
    <t>5.2 EXPERIENCIA ESPECÍFICA ADICIONAL DEL PERSONAL CLAVE – HASTA VEINTE (20) PUNTOS</t>
  </si>
  <si>
    <t>ESPECIALISTA HIDRAULICO</t>
  </si>
  <si>
    <t>TITULO PROFESIONAL/TITULO  DE POSGRADO</t>
  </si>
  <si>
    <t>NOMBRE:  WILFREDO DEL TORO RODRIGUEZ</t>
  </si>
  <si>
    <t>Ingeniero civil  - Especialista en ingenieria de preservacion de recursos hidricos y de suelos</t>
  </si>
  <si>
    <t>ACREDITACION DEL REQUISITO PONDERABLE DEL PERSONAL CLAVE</t>
  </si>
  <si>
    <t>e) Certificados de experiencia.</t>
  </si>
  <si>
    <r>
      <t>1, La Entidad asignará VEINTE (20) PUNTOS al Proponente que aporte los documentos válidos para acreditar experiencia específica del Especialista Hidráulico, aportando DOS (2) CONTRATOS, como consultor y/o diseñador hidráulico y/o contratista cuyo objeto y/o alcance del objeto y/o actividades desarrolladas se encuentren relacionadas con “DISEÑOS DE PLANTAS Y/O SISTEMAS DE TRATAMIENTO DE AGUA POTABLE” , cada uno con valor igual o mayor al 50% del valor del presupuesto oficial, lo que equivale
para el presente proceso a 21.58 SMMLV.</t>
    </r>
    <r>
      <rPr>
        <sz val="12"/>
        <color rgb="FFFF0000"/>
        <rFont val="Calibri"/>
        <family val="2"/>
        <scheme val="minor"/>
      </rPr>
      <t xml:space="preserve">
</t>
    </r>
    <r>
      <rPr>
        <sz val="12"/>
        <rFont val="Calibri"/>
        <family val="2"/>
        <scheme val="minor"/>
      </rPr>
      <t>2, La Entidad asignará DIEZ (10) PUNTOS al Proponente que aporte los documentos válidos para acreditar experiencia específica del Especialista Hidráulico,, aportando UN (1) CONTRATO, como consultor y/o diseñador hidráulico y/o contratista cuyo objeto y/o alcance del objeto y/o actividades desarrolladas se encuentren relacionadas con “DISEÑOS DE PLANTAS Y/O SISTEMAS DE TRATAMIENTO DE AGUA POTABLE” con valor mayor o igual al 50% del valor del presupuesto oficial lo que equivale para el
presente proceso a 21.58 SMMLV.</t>
    </r>
  </si>
  <si>
    <t xml:space="preserve">NOMBRE: </t>
  </si>
  <si>
    <t>No. 2576-2018/U.T. CONSULTORES SOLIMMA</t>
  </si>
  <si>
    <t>073-2024/HQ SERVICIOS E INVERSIONES S.A.S</t>
  </si>
  <si>
    <t>VALOR DEL CONTRATO</t>
  </si>
  <si>
    <t>AÑO DE TERMINACION</t>
  </si>
  <si>
    <t xml:space="preserve">SMMLV AÑO: </t>
  </si>
  <si>
    <t>VALOR CONTRATO EN SMMLV</t>
  </si>
  <si>
    <t>ELABORACIÓN DE UNA CONSULTORIA PARA LA
FORMULACIÓN DEL PLAN DESANEAMIENTO Y MANEJO
DEVERTIMIENTOS (PSMV), PLAN MAESTRO DE ACUEDUCTO Y ALCANTARILLADO (PMAA) DEL SECTOR RURAL Y REDISEÑO DE LOS ACUEDUCTOS VEREDALES DEL MUNICIPIO DEFLORIDABLANCA"</t>
  </si>
  <si>
    <t>ESTUDIOS Y DISEÑOS PARA LA CONSTRUCCIÓN DE ACUEDUCTO DEL CORREGIMIENTO DE SABANA GRANDE DEL MUNICIPIO DE SUCRE, SANTANDER</t>
  </si>
  <si>
    <t>CARGO</t>
  </si>
  <si>
    <t>DISEÑADOR HIDRAULICO</t>
  </si>
  <si>
    <t>CERTIFICACION CUMPLE/NO CUMPLE</t>
  </si>
  <si>
    <t>5,3 FACTOR DE SOSTENIBILIDAD (HASTA 1 PUNTO)</t>
  </si>
  <si>
    <t>La Entidad asignará un (1) punto al Proponente que se comprometa con el diligenciamiento del “Formato de Factor de sostenibilidad”, a presentar sus entregables (comunicaciones, informes, memorias de cálculo, diseños por componentes, entre otros), siempre que aplique, en impresión a doble cara, así mismo, utilizando papel que cuente con:
3. el certificado en el Sello Ambiental Colombiano o
4. reciclado o procedente de fuentes forestales sostenibles o naturales y estar libre de cloro elemental.
De igual manera, y cuando el documento lo permita, se reutilizarán hojas ya usadas por una cara, por ejemplo, para evidencias de trabajo de campo.
Adicionalmente, el Proponente deberá contar con una política de reciclaje y/o reutilización de residuos o desechos generados por el funcionamiento de la empresa u oficinas, para lo cual, en los informes de seguimiento establecidos por la Entidad, se deberá hacer alusión a los programas o estrategias de reciclaje y/o reutilización de residuos o desechos.
Sobre este factor se exceptúan los entregables que correspondan a Medios Magnéticos o planos cuyo tamaño sobrepase el formato de papel “legal”.</t>
  </si>
  <si>
    <t xml:space="preserve">5,4 APOYO A LA INDUSTRIA NACIONAL HASTA 20 PUNTOS </t>
  </si>
  <si>
    <t>Los Proponentes pueden obtener puntaje de apoyo a la industria nacional por:
❖ Servicios Nacionales o con Trato Nacional o por,
❖ La incorporación de componente nacional en servicios extranjeros.
1, Promoción de Servicios Nacionales o con Trato Nacional: 20 PUNTOS
2, Incorporación de componente nacional en servicios extranjeros: 5 PUNTOS</t>
  </si>
  <si>
    <t xml:space="preserve">5,5 VINCULACION DE PERSONAS CON DISCAPACIDAD HASTA 1 PUNTO </t>
  </si>
  <si>
    <t>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de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t>
  </si>
  <si>
    <t>5,6 CRITERIO DIFERENCIAL PARA EMPRENDIMIENTOS Y EMPRESAS DE MUJERES (Hasta 0.25 puntos):</t>
  </si>
  <si>
    <t>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de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en el Consorcio o en la Unión Temporal.
La asignación de este puntaje no excluye la aplicación del puntaje para MiPymes.</t>
  </si>
  <si>
    <t>5.7 CRITERIO DIFERENCIAL PARA MIPYME DOMICILIADA EN COLOMBIA (Hasta 0.25 puntos):</t>
  </si>
  <si>
    <t>En las convocatorias limitadas a MiPymes no aplicará este puntaje adicional. En este caso, los puntos por este concepto se trasladarán al puntaje de la Experiencia del Proponente.
La Entidad otorgará un puntaje de cero puntos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éste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t>
  </si>
  <si>
    <t>TOTAL PUNTAJE</t>
  </si>
  <si>
    <r>
      <rPr>
        <b/>
        <u/>
        <sz val="12"/>
        <color rgb="FF000000"/>
        <rFont val="Calibri"/>
        <family val="2"/>
        <scheme val="minor"/>
      </rPr>
      <t>ESPECIALISTA HIDRAULICO:</t>
    </r>
    <r>
      <rPr>
        <sz val="12"/>
        <color rgb="FF000000"/>
        <rFont val="Calibri"/>
        <family val="2"/>
        <scheme val="minor"/>
      </rPr>
      <t xml:space="preserve"> 
No se anexo a la propuesta, los documentos requeridos para acreditar </t>
    </r>
    <r>
      <rPr>
        <b/>
        <u/>
        <sz val="12"/>
        <color rgb="FF000000"/>
        <rFont val="Calibri"/>
        <family val="2"/>
        <scheme val="minor"/>
      </rPr>
      <t>el requisito ponderable del especialista hidráulico</t>
    </r>
    <r>
      <rPr>
        <sz val="12"/>
        <color rgb="FF000000"/>
        <rFont val="Calibri"/>
        <family val="2"/>
        <scheme val="minor"/>
      </rPr>
      <t xml:space="preserve">, como se requiere en el numeral </t>
    </r>
    <r>
      <rPr>
        <i/>
        <sz val="12"/>
        <color rgb="FF000000"/>
        <rFont val="Calibri"/>
        <family val="2"/>
        <scheme val="minor"/>
      </rPr>
      <t>5.2.4. FORMA DE ACREDITACIÓN DEL REQUISITO PONDERABLE DEL PERSONAL CLAVE (APLICABLE A TODOS LOS LOTES)</t>
    </r>
    <r>
      <rPr>
        <sz val="12"/>
        <color rgb="FF000000"/>
        <rFont val="Calibri"/>
        <family val="2"/>
        <scheme val="minor"/>
      </rPr>
      <t xml:space="preserve"> </t>
    </r>
    <r>
      <rPr>
        <b/>
        <u/>
        <sz val="12"/>
        <color rgb="FF000000"/>
        <rFont val="Calibri"/>
        <family val="2"/>
        <scheme val="minor"/>
      </rPr>
      <t>NO CUMPLE</t>
    </r>
    <r>
      <rPr>
        <sz val="12"/>
        <color rgb="FF000000"/>
        <rFont val="Calibri"/>
        <family val="2"/>
        <scheme val="minor"/>
      </rPr>
      <t>-</t>
    </r>
    <r>
      <rPr>
        <b/>
        <u/>
        <sz val="12"/>
        <color rgb="FF000000"/>
        <rFont val="Calibri"/>
        <family val="2"/>
        <scheme val="minor"/>
      </rPr>
      <t>NO ES SUBSANABLE</t>
    </r>
    <r>
      <rPr>
        <sz val="12"/>
        <color rgb="FF000000"/>
        <rFont val="Calibri"/>
        <family val="2"/>
        <scheme val="minor"/>
      </rPr>
      <t xml:space="preserve"> </t>
    </r>
  </si>
  <si>
    <t>N.A</t>
  </si>
  <si>
    <t>FECHA
MATRICULA /CERTIFICADO</t>
  </si>
  <si>
    <t>HYDROSOLAR INGENIERIA Y PROYECTOS S.A.S</t>
  </si>
  <si>
    <t>001-2007 / Municipio de Puerto Rico Caqueta</t>
  </si>
  <si>
    <t>424-2014 / Departamento Caqueta</t>
  </si>
  <si>
    <t>EPC-127-2010 / Empresas Públicas de Cundinamarca</t>
  </si>
  <si>
    <t>Estudio y Diseño para la Optimización y Ampliación del Sistema de Acueducto del casco urbano de Puerto Rico - Caquetá</t>
  </si>
  <si>
    <r>
      <rPr>
        <sz val="10"/>
        <color rgb="FF000000"/>
        <rFont val="Calibri"/>
        <family val="2"/>
        <scheme val="minor"/>
      </rPr>
      <t xml:space="preserve">Consultoría de Estudios y Diseños de Proyectos en el Marco del Programa Agua Para la Prosperidad–Plan Departamental de Agua del Caquetáá </t>
    </r>
    <r>
      <rPr>
        <sz val="10"/>
        <color rgb="FFFF0000"/>
        <rFont val="Calibri"/>
        <family val="2"/>
        <scheme val="minor"/>
      </rPr>
      <t>"Experiencia Especifica"</t>
    </r>
  </si>
  <si>
    <t>Consultoría para la estructuración y viabilización del proyectos rurales del plan de inversiones de los Municipios vinculados al PDA de Cundinamarca–grupo2, zonas 2 y 3</t>
  </si>
  <si>
    <t xml:space="preserve"> 13 PAGINA 10</t>
  </si>
  <si>
    <t>51 PAGINA 14</t>
  </si>
  <si>
    <t>40 PAGINA 11</t>
  </si>
  <si>
    <t>ESPECIALISTA EN SANEAMIENTO AMBIENTAL</t>
  </si>
  <si>
    <r>
      <t xml:space="preserve">e) Certificados de experiencia. (Experiencia específica mínima de tres (3) años en diseño hidráulico de obras de sistemas de acueducto y/o alcantarillado) </t>
    </r>
    <r>
      <rPr>
        <b/>
        <u/>
        <sz val="12"/>
        <color theme="1"/>
        <rFont val="Calibri"/>
        <family val="2"/>
        <scheme val="minor"/>
      </rPr>
      <t>NOTA: No se aceptarán certificados de contratos ejecutados antes de obtener el título de posgrado requerido.</t>
    </r>
  </si>
  <si>
    <t>VER ANEXO P5</t>
  </si>
  <si>
    <t>DIEGO CATAÑO MURIEL</t>
  </si>
  <si>
    <t>CONSULTORIA 001 DE 2008</t>
  </si>
  <si>
    <r>
      <rPr>
        <sz val="10"/>
        <color rgb="FF000000"/>
        <rFont val="Arial"/>
        <family val="2"/>
      </rPr>
      <t xml:space="preserve">PROYECTO "Elaboración del plan maestro de acueducto y alcantarillado, catastro de redes y catastro de usuarios de la zona urbana y rural del municipio de Dibulla en el Departamento de la Guajira"
NO CUMPLE con la NOTA 4, Numeral 4.2.5.2.4. FORMA DE ACREDITACIÓN DEL PERSONAL CLAVE PARA LOS OFERENTES (APLICA PARA TODOS LOS LOTES):NOTA 4: Para el caso de certificaciones expedidas por empresa privada (dueña de la obra o consultoría), se deberá anexar a lo anterior, lo siguiente: Certificado o Acto administrativo de liquidación o Acta de liquidación o Acta de terminación del contrato principal de la consultoría a certificar con el fin de validar la relación contractual respecto de la información certificada por el consultor. En este sentido, debe acreditar 1) El certificado donde evidencie las actividades ejecutadas conforme la nota anterior, y, 2) El documento donde acredite el vínculo contractual de la entidad que certifica la experiencia en calidad de consultor. </t>
    </r>
    <r>
      <rPr>
        <b/>
        <sz val="10"/>
        <color rgb="FF000000"/>
        <rFont val="Arial"/>
        <family val="2"/>
      </rPr>
      <t>SUBSANAR</t>
    </r>
  </si>
  <si>
    <t>ALCALDIA DEL MUNICIPIO DE EL DONCELLO</t>
  </si>
  <si>
    <t>CONTRATO DE PRESTACIÓN DE SERVICIOS 080 DE 2008</t>
  </si>
  <si>
    <t>PROYECTO "Estudio, Diseño y Proyecto en Meotodología General Ajustada - MGA del Sistema de Acueducto Vereda La Arenosa Municipio de el Doncello"</t>
  </si>
  <si>
    <t>ALCALDIA DEL MUNICIPIO DE GUTIERREZ</t>
  </si>
  <si>
    <t>CONSULTORIA 014 DE 2009</t>
  </si>
  <si>
    <t>PROYECTO "Elaboración de estudios y diseños de los sistemas de acueducto y alcantarillado en el casco urbano del Municipio de Gutierrez, del Departamento de Cundinamarca"</t>
  </si>
  <si>
    <t>ALCALDIA DEL MUNICIPIO DE LA MONTAÑITA</t>
  </si>
  <si>
    <t>CONSULTORIA 010 DE 2004</t>
  </si>
  <si>
    <t>PROYECTO " Estudios y diseño plan maestro del sistema de alcantarillado de la cabecera municipal de La Montañita"</t>
  </si>
  <si>
    <t>ALCALDIA DEL MUNICIPIO DE SOLANO</t>
  </si>
  <si>
    <t>CONSULTORIA 01 DE 2010</t>
  </si>
  <si>
    <t>PROYECTO "Elaboración de Estudios y diseños de los sistemas de acueducto y alcantarillado en el caso urbano del municipio de Solano, del Departamento del Quindío"</t>
  </si>
  <si>
    <t>CONSULTORIA 002 DE 2002</t>
  </si>
  <si>
    <t>PROYECTO "Estudio y diseño del sistema de alcantarillado sanitario con su respectivo tratamiento en la cabecera municipal de El Doncello Caquetá</t>
  </si>
  <si>
    <t>CONSULTORIA 007 DE 2006</t>
  </si>
  <si>
    <t>PROYECTO "Estudio y diseño del sistema de tratamiento de aguas residuales de la zona centro de la cabecera del municipio de El Doncello-Caquetá</t>
  </si>
  <si>
    <t>DICONSULTORIA S.A</t>
  </si>
  <si>
    <t>PAF-ATF-C-039-2015</t>
  </si>
  <si>
    <r>
      <t>PROYECTO "Estudios y diseños definitivos del plan maestro de alcantarillado de San Andrés de Tumaco, Departamento de Nariño"
NO CUMPLE con la NOTA 4, Numeral 4.2.5.2.4. FORMA DE ACREDITACIÓN DEL PERSONAL CLAVE PARA LOS OFERENTES (APLICA PARA TODOS LOS LOTES):NOTA 4: Para el caso de certificaciones expedidas por empresa privada (dueña de la obra o consultoría), se deberá anexar a lo anterior, lo siguiente: Certificado o Acto administrativo de liquidación o Acta de liquidación o Acta de terminación del contrato principal de la consultoría a certificar con el fin de validar la relación contractual respecto de la información certificada por el consultor. En este sentido, debe acreditar 1) El certificado donde evidencie las actividades ejecutadas conforme la nota anterior, y, 2) El documento donde acredite el vínculo contractual de la entidad que certifica la experiencia en calidad de consultor.</t>
    </r>
    <r>
      <rPr>
        <b/>
        <sz val="10"/>
        <color theme="1"/>
        <rFont val="Arial"/>
        <family val="2"/>
      </rPr>
      <t xml:space="preserve"> SUBSANAR</t>
    </r>
  </si>
  <si>
    <t>La experiencia del proponente como factor ponderable, se valorará en atención a contratos, diferentes a los presentados para certificar la experiencia específica del numeral 6.2.2 EXPERIENCIA ESPECIFICA DEL PROPONENTE, del presente estudio previo, cuyo objeto y/o alcance del objeto y/o actividades desarrolladas se encuentren relacionadas con “DISEÑOS DE PLANTAS Y/O SISTEMAS DE TRATAMIENTO DE AGUA POTABLE”.
Para la asignación del puntaje del oferente habilitado con los requisitos exigidos en este estudio, se ponderará su experiencia con contratos diferentes, a los aportados para la experiencia habilitante, así: Dos (2) contratos, cada uno con valor mayor o igual al 50 % del presupuesto oficial del lote, lo que equivale para el presente proceso a 26.54 SMMLV: 57,5 PUNTOS; Un (1) contrato con valor mayor o igual al 50 % del presupuesto oficial del lote, lo que equivale para el presente proceso a 26.54 SMMLV: 37,5 PUNTOS</t>
  </si>
  <si>
    <t>077-2008 / Empresa de Servicios Públicos del Meta S.A. E.S.P EDESA S.A. E.S.P</t>
  </si>
  <si>
    <t>08-2008 / Empresa de Servicios Públicos de El Doncello</t>
  </si>
  <si>
    <t>12 PAGINA 10</t>
  </si>
  <si>
    <t>15 PAGINA 6</t>
  </si>
  <si>
    <t>Estudios y Diseños para los Sistemas de Potabilización de los Acueductos de Puerto Concordia, Mapiripán, ElCalvario, Inspección de Palmeras y casco urbano de San Carlos de Guaroa; y tanques de almacenamiento en Uribe.</t>
  </si>
  <si>
    <t>Estudio, Diseño y Presentación del Proyecto del Segundo Módulo de la Planta de Potabilización Sistema de Acueducto del casco urbano del municipio de El Doncello - Caquetá</t>
  </si>
  <si>
    <t>NOMBRE:  CARLOS JULIAN SOTO MURIEL</t>
  </si>
  <si>
    <t>077 / 2008</t>
  </si>
  <si>
    <t>CONTRATISTA</t>
  </si>
  <si>
    <r>
      <rPr>
        <sz val="14"/>
        <color rgb="FF000000"/>
        <rFont val="Calibri"/>
        <family val="2"/>
        <scheme val="minor"/>
      </rPr>
      <t xml:space="preserve">EXPERIENCIA ESPECÍFICA ADICIONAL DEL PERSONAL CLAVE – HASTA VEINTE (20) PUNTOS: El oferente presenta un (1) especialista hidráulico, sin indicar para que lote se propone, de esta manera no es posible para la Entidad asumir que el especialista hidraulico es para el presente lote. De otra parte, se debe tener en cuenta que un solo especialsta hidraulico, no cumpliria sino para  dos lotes, ya que las dedicaciones para este profesional, en los presupuestos del pliego en todos los casos es del 50% ,  con lo cual 1 especialista hidráulico, solo podría estar en dos lotes. Condicion que fue indicada por la entidad  en las respuestas a las observaciones realizadas por diversos oferentes en la etapa correspondiente. </t>
    </r>
    <r>
      <rPr>
        <b/>
        <sz val="14"/>
        <color rgb="FF000000"/>
        <rFont val="Calibri"/>
        <family val="2"/>
        <scheme val="minor"/>
      </rPr>
      <t>NO CUMPLE NO ES SUBSANABLE</t>
    </r>
  </si>
  <si>
    <t>CR3</t>
  </si>
  <si>
    <t>DISC</t>
  </si>
  <si>
    <r>
      <t xml:space="preserve">1. El oferente NO indica el % dedicación en la carta de intención del especialista hidraulico. NO CUMPLE  Numeral 4.2.5.2.4. FORMA DE ACREDITACIÓN DEL PERSONAL CLAVE PARA LOS OFERENTES (APLICA PARA TODOS LOS LOTES). Condicion que fue indicada por la entidad  en las respuestas a las observaciones realizadas por diversos oferentes en la etapa correspondiente </t>
    </r>
    <r>
      <rPr>
        <b/>
        <sz val="12"/>
        <color rgb="FF000000"/>
        <rFont val="Calibri"/>
        <family val="2"/>
        <scheme val="minor"/>
      </rPr>
      <t xml:space="preserve">SUBSANAR
</t>
    </r>
    <r>
      <rPr>
        <sz val="12"/>
        <color rgb="FF000000"/>
        <rFont val="Calibri"/>
        <family val="2"/>
        <scheme val="minor"/>
      </rPr>
      <t xml:space="preserve">2. Adicionalmente no presenta la cedula NO CUMPLE Numeral 4.2.5.2.4. FORMA DE ACREDITACIÓN DEL PERSONAL CLAVE PARA LOS OFERENTES (APLICA PARA TODOS LOS LOTES) </t>
    </r>
    <r>
      <rPr>
        <b/>
        <sz val="12"/>
        <color rgb="FF000000"/>
        <rFont val="Calibri"/>
        <family val="2"/>
        <scheme val="minor"/>
      </rPr>
      <t xml:space="preserve">SUBSANAR
</t>
    </r>
    <r>
      <rPr>
        <sz val="12"/>
        <color rgb="FF000000"/>
        <rFont val="Calibri"/>
        <family val="2"/>
        <scheme val="minor"/>
      </rPr>
      <t xml:space="preserve">3. NO CUMPLE con  NOTA 4 Numeral 4.2.5.2.4. FORMA DE ACREDITACIÓN DEL PERSONAL CLAVE PARA LOS OFERENTES. Ver hoja ANEXO P2. 
</t>
    </r>
    <r>
      <rPr>
        <b/>
        <sz val="12"/>
        <color rgb="FF000000"/>
        <rFont val="Calibri"/>
        <family val="2"/>
        <scheme val="minor"/>
      </rPr>
      <t>SUBSANAR</t>
    </r>
  </si>
  <si>
    <t>PUNTAJE PARCIAL</t>
  </si>
  <si>
    <r>
      <t>1. El oferente presenta un (1) especialista hidráulico, sin indicar para que lote se propone, de esta manera no es posible para la Entidad asumir que el especialista hidraulico es para el presente lote. De otra parte, se debe tener en cuenta que un solo especialsta hidraulico, no cumpliria sino para  dos lotes, ya que las dedicaciones para este profesional, en los presupuestos del pliego en todos los casos es del 50% ,  con lo cual 1 especialista hidráulico, solo podría estar en dos lotes. Condicion que fue indicada por la entidad  en las respuestas a las observaciones realizadas por diversos oferentes en la etapa correspondiente.</t>
    </r>
    <r>
      <rPr>
        <b/>
        <sz val="12"/>
        <color rgb="FF000000"/>
        <rFont val="Calibri"/>
        <family val="2"/>
        <scheme val="minor"/>
      </rPr>
      <t xml:space="preserve"> SUBSANAR
</t>
    </r>
    <r>
      <rPr>
        <sz val="12"/>
        <color rgb="FF000000"/>
        <rFont val="Calibri"/>
        <family val="2"/>
        <scheme val="minor"/>
      </rPr>
      <t xml:space="preserve">
2.El oferente presenta 8 contratos para acreditar la experiencia especifica del personal clave, sin embargo, revisada las experiencias de la empresa privada se identifica que NO CUMPLE con la NOTA 4, Numeral 4.2.5.2.4. Conforme pleigos de condiciones y ADENDA No. 2 - FORMA DE ACREDITACIÓN DEL PERSONAL CLAVE PARA LOS OFERENTES (APLICA PARA TODOS LOS LOTES):NOTA 4: Para el caso de certificaciones expedidas por empresa privada (dueña de la obra o consultoría), se deberá anexar a lo anterior, lo siguiente: Certificado o Acto administrativo de liquidación o Acta de liquidación o Acta de terminación del contrato principal de la consultoría a certificar con el fin de validar la relación contractual respecto de la información certificada por el consultor. En este sentido, debe acreditar 1) El certificado donde evidencie las actividades ejecutadas conforme la nota anterior, y, 2) El documento donde acredite el vínculo contractual de la entidad que certifica la experiencia en calidad de consultor. </t>
    </r>
    <r>
      <rPr>
        <b/>
        <sz val="12"/>
        <color rgb="FF000000"/>
        <rFont val="Calibri"/>
        <family val="2"/>
        <scheme val="minor"/>
      </rPr>
      <t>SUBSANAR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</si>
</sst>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_-&quot;$&quot;* #,##0_-;\-&quot;$&quot;* #,##0_-;_-&quot;$&quot;* &quot;-&quot;_-;_-@_-"/>
    <numFmt numFmtId="165" formatCode="&quot;$&quot;\ #,##0.00"/>
    <numFmt numFmtId="166" formatCode="0.0%"/>
    <numFmt numFmtId="167" formatCode="&quot;$&quot;\ #,##0.00;[Red]&quot;$&quot;\ #,##0.00"/>
    <numFmt numFmtId="168" formatCode="0.000"/>
    <numFmt numFmtId="169" formatCode="[$$]\ #,##0.00;\-[$$]\ #,##0.00"/>
    <numFmt numFmtId="170" formatCode="&quot;$&quot;#,##0"/>
  </numFmts>
  <fonts count="6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u/>
      <sz val="14"/>
      <color theme="1"/>
      <name val="Calibri"/>
      <family val="2"/>
      <scheme val="minor"/>
    </font>
    <font>
      <b/>
      <i/>
      <u/>
      <sz val="16"/>
      <color theme="1"/>
      <name val="Calibri"/>
      <family val="2"/>
      <scheme val="minor"/>
    </font>
    <font>
      <i/>
      <u/>
      <sz val="16"/>
      <color theme="1"/>
      <name val="Calibri"/>
      <family val="2"/>
      <scheme val="minor"/>
    </font>
    <font>
      <b/>
      <u/>
      <sz val="12"/>
      <color theme="1"/>
      <name val="Calibri"/>
      <family val="2"/>
      <scheme val="minor"/>
    </font>
    <font>
      <b/>
      <i/>
      <sz val="14"/>
      <color theme="1"/>
      <name val="Calibri"/>
      <family val="2"/>
      <scheme val="minor"/>
    </font>
    <font>
      <b/>
      <sz val="12"/>
      <color theme="1"/>
      <name val="Calibri"/>
      <family val="2"/>
      <scheme val="minor"/>
    </font>
    <font>
      <b/>
      <u/>
      <sz val="16"/>
      <color theme="1"/>
      <name val="Calibri"/>
      <family val="2"/>
      <scheme val="minor"/>
    </font>
    <font>
      <b/>
      <i/>
      <sz val="20"/>
      <color theme="1"/>
      <name val="Calibri"/>
      <family val="2"/>
      <scheme val="minor"/>
    </font>
    <font>
      <i/>
      <sz val="12"/>
      <color theme="1"/>
      <name val="Calibri"/>
      <family val="2"/>
      <scheme val="minor"/>
    </font>
    <font>
      <sz val="16"/>
      <color theme="1"/>
      <name val="Calibri"/>
      <family val="2"/>
      <scheme val="minor"/>
    </font>
    <font>
      <b/>
      <i/>
      <sz val="16"/>
      <color theme="1"/>
      <name val="Calibri"/>
      <family val="2"/>
      <scheme val="minor"/>
    </font>
    <font>
      <sz val="14"/>
      <color theme="1"/>
      <name val="Calibri"/>
      <family val="2"/>
      <scheme val="minor"/>
    </font>
    <font>
      <b/>
      <i/>
      <u/>
      <sz val="20"/>
      <color theme="1"/>
      <name val="Calibri"/>
      <family val="2"/>
      <scheme val="minor"/>
    </font>
    <font>
      <b/>
      <sz val="18"/>
      <color theme="1"/>
      <name val="Calibri"/>
      <family val="2"/>
      <scheme val="minor"/>
    </font>
    <font>
      <b/>
      <i/>
      <u/>
      <sz val="22"/>
      <color theme="1"/>
      <name val="Calibri"/>
      <family val="2"/>
      <scheme val="minor"/>
    </font>
    <font>
      <b/>
      <sz val="9"/>
      <color indexed="81"/>
      <name val="Tahoma"/>
      <family val="2"/>
    </font>
    <font>
      <sz val="9"/>
      <color indexed="81"/>
      <name val="Tahoma"/>
      <family val="2"/>
    </font>
    <font>
      <sz val="12"/>
      <color indexed="81"/>
      <name val="Tahoma"/>
      <family val="2"/>
    </font>
    <font>
      <b/>
      <sz val="11"/>
      <color indexed="81"/>
      <name val="Tahoma"/>
      <family val="2"/>
    </font>
    <font>
      <sz val="11"/>
      <color indexed="81"/>
      <name val="Tahoma"/>
      <family val="2"/>
    </font>
    <font>
      <b/>
      <sz val="12"/>
      <color indexed="81"/>
      <name val="Tahoma"/>
      <family val="2"/>
    </font>
    <font>
      <b/>
      <sz val="11"/>
      <color theme="1"/>
      <name val="Calibri"/>
      <family val="2"/>
      <scheme val="minor"/>
    </font>
    <font>
      <sz val="13"/>
      <color theme="1"/>
      <name val="Calibri"/>
      <family val="2"/>
      <scheme val="minor"/>
    </font>
    <font>
      <sz val="11"/>
      <color theme="1"/>
      <name val="Calibri"/>
      <family val="2"/>
    </font>
    <font>
      <sz val="10"/>
      <color theme="1"/>
      <name val="Arial"/>
      <family val="2"/>
    </font>
    <font>
      <sz val="12"/>
      <color rgb="FFFF0000"/>
      <name val="Calibri"/>
      <family val="2"/>
      <scheme val="minor"/>
    </font>
    <font>
      <sz val="12"/>
      <color theme="1"/>
      <name val="Arial"/>
      <family val="2"/>
    </font>
    <font>
      <sz val="9"/>
      <color theme="1"/>
      <name val="Arial"/>
      <family val="2"/>
    </font>
    <font>
      <sz val="8"/>
      <color theme="1"/>
      <name val="Arial"/>
      <family val="2"/>
    </font>
    <font>
      <b/>
      <sz val="10"/>
      <color theme="1"/>
      <name val="Arial"/>
      <family val="2"/>
    </font>
    <font>
      <b/>
      <sz val="9"/>
      <color theme="1"/>
      <name val="Arial"/>
      <family val="2"/>
    </font>
    <font>
      <b/>
      <sz val="8"/>
      <color theme="1"/>
      <name val="Arial"/>
      <family val="2"/>
    </font>
    <font>
      <sz val="10"/>
      <name val="Arial"/>
      <family val="2"/>
    </font>
    <font>
      <b/>
      <sz val="10"/>
      <name val="Arial"/>
      <family val="2"/>
    </font>
    <font>
      <sz val="9"/>
      <name val="Arial"/>
      <family val="2"/>
    </font>
    <font>
      <sz val="10"/>
      <color theme="1"/>
      <name val="Calibri"/>
      <family val="2"/>
      <scheme val="minor"/>
    </font>
    <font>
      <sz val="11"/>
      <name val="Calibri"/>
      <family val="2"/>
      <scheme val="minor"/>
    </font>
    <font>
      <sz val="12"/>
      <name val="Calibri"/>
      <family val="2"/>
      <scheme val="minor"/>
    </font>
    <font>
      <b/>
      <sz val="14"/>
      <color rgb="FFFF0000"/>
      <name val="Calibri"/>
      <family val="2"/>
      <scheme val="minor"/>
    </font>
    <font>
      <b/>
      <sz val="16"/>
      <color theme="1"/>
      <name val="Calibri"/>
      <family val="2"/>
      <scheme val="minor"/>
    </font>
    <font>
      <b/>
      <u/>
      <sz val="12"/>
      <color rgb="FFFF0000"/>
      <name val="Calibri"/>
      <family val="2"/>
      <scheme val="minor"/>
    </font>
    <font>
      <sz val="9"/>
      <color theme="1"/>
      <name val="Calibri"/>
      <family val="2"/>
      <scheme val="minor"/>
    </font>
    <font>
      <sz val="12"/>
      <color rgb="FF000000"/>
      <name val="Calibri"/>
      <family val="2"/>
      <scheme val="minor"/>
    </font>
    <font>
      <i/>
      <sz val="12"/>
      <color rgb="FF000000"/>
      <name val="Calibri"/>
      <family val="2"/>
      <scheme val="minor"/>
    </font>
    <font>
      <b/>
      <u/>
      <sz val="12"/>
      <color rgb="FF000000"/>
      <name val="Calibri"/>
      <family val="2"/>
      <scheme val="minor"/>
    </font>
    <font>
      <b/>
      <i/>
      <u/>
      <sz val="12"/>
      <color rgb="FF000000"/>
      <name val="Calibri"/>
      <family val="2"/>
      <scheme val="minor"/>
    </font>
    <font>
      <b/>
      <sz val="12"/>
      <color rgb="FF000000"/>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sz val="10"/>
      <color rgb="FF000000"/>
      <name val="Arial"/>
      <family val="2"/>
    </font>
    <font>
      <b/>
      <sz val="10"/>
      <color rgb="FF000000"/>
      <name val="Arial"/>
      <family val="2"/>
    </font>
    <font>
      <sz val="14"/>
      <color rgb="FF000000"/>
      <name val="Calibri"/>
      <family val="2"/>
      <scheme val="minor"/>
    </font>
    <font>
      <b/>
      <sz val="14"/>
      <color rgb="FF00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39997558519241921"/>
        <bgColor indexed="64"/>
      </patternFill>
    </fill>
    <fill>
      <patternFill patternType="solid">
        <fgColor rgb="FFD6FBFE"/>
        <bgColor indexed="64"/>
      </patternFill>
    </fill>
    <fill>
      <patternFill patternType="solid">
        <fgColor theme="2"/>
        <bgColor indexed="64"/>
      </patternFill>
    </fill>
    <fill>
      <patternFill patternType="solid">
        <fgColor theme="8" tint="-0.249977111117893"/>
        <bgColor indexed="64"/>
      </patternFill>
    </fill>
    <fill>
      <patternFill patternType="solid">
        <fgColor theme="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C000"/>
        <bgColor indexed="64"/>
      </patternFill>
    </fill>
  </fills>
  <borders count="10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thin">
        <color indexed="64"/>
      </bottom>
      <diagonal/>
    </border>
    <border>
      <left style="thin">
        <color rgb="FF979991"/>
      </left>
      <right/>
      <top style="thin">
        <color rgb="FF979991"/>
      </top>
      <bottom style="thin">
        <color rgb="FF97999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rgb="FF979991"/>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bottom style="hair">
        <color indexed="64"/>
      </bottom>
      <diagonal/>
    </border>
    <border>
      <left style="hair">
        <color indexed="64"/>
      </left>
      <right/>
      <top/>
      <bottom/>
      <diagonal/>
    </border>
    <border>
      <left style="medium">
        <color rgb="FF000000"/>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thin">
        <color indexed="64"/>
      </top>
      <bottom style="medium">
        <color indexed="64"/>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diagonal/>
    </border>
    <border>
      <left/>
      <right style="medium">
        <color rgb="FF000000"/>
      </right>
      <top/>
      <bottom style="thin">
        <color indexed="64"/>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diagonal/>
    </border>
    <border>
      <left style="medium">
        <color rgb="FF000000"/>
      </left>
      <right/>
      <top/>
      <bottom/>
      <diagonal/>
    </border>
  </borders>
  <cellStyleXfs count="6">
    <xf numFmtId="0" fontId="0" fillId="0" borderId="0"/>
    <xf numFmtId="164" fontId="5" fillId="0" borderId="0" applyFont="0" applyFill="0" applyBorder="0" applyAlignment="0" applyProtection="0"/>
    <xf numFmtId="0" fontId="4" fillId="0" borderId="0"/>
    <xf numFmtId="0" fontId="32" fillId="0" borderId="0"/>
    <xf numFmtId="0" fontId="3" fillId="0" borderId="0"/>
    <xf numFmtId="44" fontId="5" fillId="0" borderId="0" applyFont="0" applyFill="0" applyBorder="0" applyAlignment="0" applyProtection="0"/>
  </cellStyleXfs>
  <cellXfs count="1078">
    <xf numFmtId="0" fontId="0" fillId="0" borderId="0" xfId="0"/>
    <xf numFmtId="0" fontId="0" fillId="2" borderId="1" xfId="0" applyFill="1" applyBorder="1"/>
    <xf numFmtId="0" fontId="6" fillId="2" borderId="2" xfId="0" applyFont="1" applyFill="1" applyBorder="1" applyAlignment="1">
      <alignment vertical="center"/>
    </xf>
    <xf numFmtId="0" fontId="6" fillId="2" borderId="6" xfId="0" applyFont="1" applyFill="1" applyBorder="1" applyAlignment="1">
      <alignment vertical="center"/>
    </xf>
    <xf numFmtId="0" fontId="0" fillId="2" borderId="7" xfId="0" applyFill="1" applyBorder="1"/>
    <xf numFmtId="0" fontId="6" fillId="2" borderId="0" xfId="0" applyFont="1" applyFill="1" applyAlignment="1">
      <alignment vertical="center"/>
    </xf>
    <xf numFmtId="0" fontId="6" fillId="2" borderId="11" xfId="0" applyFont="1" applyFill="1" applyBorder="1" applyAlignment="1">
      <alignment vertical="center"/>
    </xf>
    <xf numFmtId="0" fontId="6" fillId="2" borderId="7" xfId="0" applyFont="1" applyFill="1" applyBorder="1" applyAlignment="1">
      <alignment vertical="center"/>
    </xf>
    <xf numFmtId="0" fontId="6" fillId="2" borderId="13" xfId="0" applyFont="1" applyFill="1" applyBorder="1" applyAlignment="1">
      <alignment vertical="center"/>
    </xf>
    <xf numFmtId="0" fontId="6" fillId="2" borderId="14" xfId="0" applyFont="1" applyFill="1" applyBorder="1" applyAlignment="1">
      <alignment vertical="center"/>
    </xf>
    <xf numFmtId="0" fontId="6" fillId="2" borderId="15" xfId="0" applyFont="1" applyFill="1" applyBorder="1" applyAlignment="1">
      <alignment vertical="center"/>
    </xf>
    <xf numFmtId="0" fontId="0" fillId="2" borderId="0" xfId="0" applyFill="1"/>
    <xf numFmtId="0" fontId="0" fillId="4" borderId="9" xfId="0" applyFill="1" applyBorder="1"/>
    <xf numFmtId="0" fontId="0" fillId="5" borderId="25" xfId="0" applyFill="1" applyBorder="1" applyProtection="1">
      <protection locked="0"/>
    </xf>
    <xf numFmtId="0" fontId="0" fillId="4" borderId="4" xfId="0" applyFill="1" applyBorder="1" applyAlignment="1">
      <alignment horizontal="center" vertical="center" wrapText="1"/>
    </xf>
    <xf numFmtId="0" fontId="0" fillId="4" borderId="22" xfId="0" applyFill="1" applyBorder="1" applyAlignment="1">
      <alignment horizontal="center" vertical="center" wrapText="1"/>
    </xf>
    <xf numFmtId="0" fontId="0" fillId="5" borderId="9" xfId="0" applyFill="1" applyBorder="1" applyAlignment="1" applyProtection="1">
      <alignment horizontal="center" vertical="center"/>
      <protection locked="0"/>
    </xf>
    <xf numFmtId="0" fontId="0" fillId="5" borderId="34" xfId="0" applyFill="1" applyBorder="1" applyProtection="1">
      <protection locked="0"/>
    </xf>
    <xf numFmtId="2" fontId="0" fillId="0" borderId="0" xfId="0" applyNumberFormat="1"/>
    <xf numFmtId="0" fontId="0" fillId="5" borderId="9" xfId="0" applyFill="1" applyBorder="1" applyProtection="1">
      <protection locked="0"/>
    </xf>
    <xf numFmtId="0" fontId="0" fillId="5" borderId="28" xfId="0" applyFill="1" applyBorder="1" applyProtection="1">
      <protection locked="0"/>
    </xf>
    <xf numFmtId="0" fontId="0" fillId="5" borderId="28" xfId="0" applyFill="1" applyBorder="1" applyAlignment="1" applyProtection="1">
      <alignment horizontal="center" vertical="center"/>
      <protection locked="0"/>
    </xf>
    <xf numFmtId="0" fontId="0" fillId="5" borderId="35" xfId="0" applyFill="1" applyBorder="1" applyProtection="1">
      <protection locked="0"/>
    </xf>
    <xf numFmtId="0" fontId="11" fillId="0" borderId="0" xfId="0" applyFont="1"/>
    <xf numFmtId="0" fontId="0" fillId="0" borderId="9" xfId="0" applyBorder="1"/>
    <xf numFmtId="0" fontId="0" fillId="0" borderId="44" xfId="0" applyBorder="1"/>
    <xf numFmtId="0" fontId="0" fillId="0" borderId="0" xfId="0" applyAlignment="1">
      <alignment horizontal="center"/>
    </xf>
    <xf numFmtId="0" fontId="0" fillId="8" borderId="0" xfId="0" applyFill="1"/>
    <xf numFmtId="1" fontId="0" fillId="0" borderId="19" xfId="1" applyNumberFormat="1" applyFont="1" applyBorder="1" applyAlignment="1">
      <alignment horizontal="center" vertical="center" wrapText="1"/>
    </xf>
    <xf numFmtId="9" fontId="0" fillId="0" borderId="20" xfId="0" applyNumberFormat="1" applyBorder="1" applyAlignment="1">
      <alignment horizontal="center" vertical="center" wrapText="1"/>
    </xf>
    <xf numFmtId="1" fontId="0" fillId="0" borderId="24" xfId="1" applyNumberFormat="1" applyFont="1" applyBorder="1" applyAlignment="1">
      <alignment horizontal="center" vertical="center" wrapText="1"/>
    </xf>
    <xf numFmtId="9" fontId="0" fillId="0" borderId="25" xfId="0" applyNumberFormat="1" applyBorder="1" applyAlignment="1">
      <alignment horizontal="center" vertical="center" wrapText="1"/>
    </xf>
    <xf numFmtId="0" fontId="0" fillId="0" borderId="19" xfId="0" applyBorder="1"/>
    <xf numFmtId="0" fontId="0" fillId="0" borderId="4" xfId="0" applyBorder="1"/>
    <xf numFmtId="0" fontId="0" fillId="0" borderId="20" xfId="0" applyBorder="1"/>
    <xf numFmtId="0" fontId="0" fillId="0" borderId="24" xfId="0" applyBorder="1"/>
    <xf numFmtId="0" fontId="0" fillId="0" borderId="25" xfId="0" applyBorder="1"/>
    <xf numFmtId="0" fontId="0" fillId="0" borderId="27" xfId="0" applyBorder="1"/>
    <xf numFmtId="0" fontId="0" fillId="0" borderId="28" xfId="0" applyBorder="1"/>
    <xf numFmtId="0" fontId="0" fillId="0" borderId="29" xfId="0" applyBorder="1"/>
    <xf numFmtId="0" fontId="12" fillId="0" borderId="0" xfId="0" applyFont="1" applyAlignment="1">
      <alignment horizontal="center" vertical="center"/>
    </xf>
    <xf numFmtId="0" fontId="0" fillId="0" borderId="0" xfId="0" applyAlignment="1">
      <alignment horizontal="center" wrapText="1"/>
    </xf>
    <xf numFmtId="0" fontId="17" fillId="0" borderId="0" xfId="0" applyFont="1"/>
    <xf numFmtId="10" fontId="0" fillId="0" borderId="0" xfId="0" applyNumberFormat="1"/>
    <xf numFmtId="165" fontId="0" fillId="0" borderId="9" xfId="0" applyNumberFormat="1" applyBorder="1"/>
    <xf numFmtId="165" fontId="0" fillId="0" borderId="25" xfId="0" applyNumberFormat="1" applyBorder="1"/>
    <xf numFmtId="0" fontId="11" fillId="0" borderId="9" xfId="0" applyFont="1" applyBorder="1"/>
    <xf numFmtId="4" fontId="0" fillId="0" borderId="0" xfId="0" applyNumberFormat="1"/>
    <xf numFmtId="0" fontId="0" fillId="0" borderId="0" xfId="0" applyAlignment="1">
      <alignment wrapText="1"/>
    </xf>
    <xf numFmtId="168" fontId="31" fillId="0" borderId="0" xfId="0" applyNumberFormat="1" applyFont="1" applyAlignment="1">
      <alignment vertical="center"/>
    </xf>
    <xf numFmtId="14" fontId="0" fillId="0" borderId="0" xfId="0" applyNumberFormat="1"/>
    <xf numFmtId="1" fontId="0" fillId="0" borderId="0" xfId="0" applyNumberFormat="1"/>
    <xf numFmtId="1" fontId="33" fillId="12" borderId="64" xfId="3" applyNumberFormat="1" applyFont="1" applyFill="1" applyBorder="1" applyAlignment="1">
      <alignment horizontal="left" vertical="center" wrapText="1"/>
    </xf>
    <xf numFmtId="169" fontId="33" fillId="13" borderId="64" xfId="3" applyNumberFormat="1" applyFont="1" applyFill="1" applyBorder="1" applyAlignment="1">
      <alignment horizontal="right" vertical="center" wrapText="1"/>
    </xf>
    <xf numFmtId="1" fontId="33" fillId="14" borderId="64" xfId="3" applyNumberFormat="1" applyFont="1" applyFill="1" applyBorder="1" applyAlignment="1">
      <alignment horizontal="left" vertical="center" wrapText="1"/>
    </xf>
    <xf numFmtId="169" fontId="33" fillId="14" borderId="64" xfId="3" applyNumberFormat="1" applyFont="1" applyFill="1" applyBorder="1" applyAlignment="1">
      <alignment horizontal="right" vertical="center" wrapText="1"/>
    </xf>
    <xf numFmtId="0" fontId="8" fillId="0" borderId="0" xfId="0" applyFont="1" applyAlignment="1">
      <alignment horizontal="center"/>
    </xf>
    <xf numFmtId="0" fontId="6" fillId="0" borderId="0" xfId="0" applyFont="1" applyAlignment="1">
      <alignment vertical="center"/>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15" borderId="0" xfId="0" applyFill="1"/>
    <xf numFmtId="0" fontId="0" fillId="0" borderId="22" xfId="0" applyBorder="1"/>
    <xf numFmtId="165" fontId="0" fillId="0" borderId="0" xfId="0" applyNumberFormat="1"/>
    <xf numFmtId="2" fontId="31" fillId="0" borderId="0" xfId="0" applyNumberFormat="1" applyFont="1" applyAlignment="1">
      <alignment horizontal="center" vertical="center"/>
    </xf>
    <xf numFmtId="0" fontId="7" fillId="0" borderId="0" xfId="0" applyFont="1" applyAlignment="1">
      <alignment vertical="center" wrapText="1"/>
    </xf>
    <xf numFmtId="0" fontId="8" fillId="0" borderId="0" xfId="0" applyFont="1"/>
    <xf numFmtId="0" fontId="39" fillId="0" borderId="9" xfId="0" applyFont="1" applyBorder="1" applyAlignment="1">
      <alignment horizontal="center" vertical="center"/>
    </xf>
    <xf numFmtId="0" fontId="36" fillId="0" borderId="22" xfId="0" applyFont="1" applyBorder="1" applyAlignment="1">
      <alignment horizontal="center" vertical="center" wrapText="1"/>
    </xf>
    <xf numFmtId="0" fontId="42" fillId="0" borderId="9" xfId="0" applyFont="1" applyBorder="1" applyAlignment="1">
      <alignment horizontal="center" vertical="center"/>
    </xf>
    <xf numFmtId="0" fontId="43" fillId="0" borderId="9" xfId="0" applyFont="1" applyBorder="1" applyAlignment="1">
      <alignment horizontal="center" vertical="center" wrapText="1"/>
    </xf>
    <xf numFmtId="0" fontId="0" fillId="0" borderId="0" xfId="0" applyAlignment="1">
      <alignment horizontal="center" vertical="center" wrapText="1"/>
    </xf>
    <xf numFmtId="0" fontId="20" fillId="17" borderId="0" xfId="0" applyFont="1" applyFill="1" applyAlignment="1">
      <alignment horizontal="center" vertical="center" wrapText="1"/>
    </xf>
    <xf numFmtId="0" fontId="0" fillId="17" borderId="69" xfId="0" applyFill="1" applyBorder="1" applyAlignment="1">
      <alignment horizontal="center" vertical="center" wrapText="1"/>
    </xf>
    <xf numFmtId="0" fontId="30" fillId="17" borderId="69" xfId="0" applyFont="1" applyFill="1" applyBorder="1" applyAlignment="1">
      <alignment horizontal="center" vertical="center" wrapText="1"/>
    </xf>
    <xf numFmtId="0" fontId="0" fillId="11" borderId="69" xfId="0" applyFill="1" applyBorder="1" applyAlignment="1">
      <alignment horizontal="center" vertical="center" wrapText="1"/>
    </xf>
    <xf numFmtId="0" fontId="3" fillId="10" borderId="69" xfId="4" applyFill="1" applyBorder="1" applyAlignment="1">
      <alignment horizontal="center" vertical="center" wrapText="1"/>
    </xf>
    <xf numFmtId="0" fontId="30" fillId="10" borderId="69" xfId="0" applyFont="1" applyFill="1" applyBorder="1" applyAlignment="1">
      <alignment horizontal="center" vertical="center" wrapText="1"/>
    </xf>
    <xf numFmtId="0" fontId="0" fillId="10" borderId="69" xfId="0" applyFill="1" applyBorder="1" applyAlignment="1">
      <alignment horizontal="center" vertical="center" wrapText="1"/>
    </xf>
    <xf numFmtId="0" fontId="3" fillId="0" borderId="0" xfId="0" applyFont="1" applyAlignment="1">
      <alignment horizontal="center" vertical="center" wrapText="1"/>
    </xf>
    <xf numFmtId="0" fontId="0" fillId="2" borderId="0" xfId="0" applyFill="1" applyAlignment="1">
      <alignment horizontal="center" vertical="center" wrapText="1"/>
    </xf>
    <xf numFmtId="0" fontId="0" fillId="0" borderId="43" xfId="0" applyBorder="1"/>
    <xf numFmtId="0" fontId="0" fillId="0" borderId="45" xfId="0" applyBorder="1"/>
    <xf numFmtId="0" fontId="0" fillId="10" borderId="69" xfId="4" applyFont="1" applyFill="1" applyBorder="1" applyAlignment="1">
      <alignment horizontal="center" vertical="center" wrapText="1"/>
    </xf>
    <xf numFmtId="0" fontId="33" fillId="0" borderId="9" xfId="0" applyFont="1" applyBorder="1" applyAlignment="1">
      <alignment vertical="center" wrapText="1"/>
    </xf>
    <xf numFmtId="0" fontId="0" fillId="0" borderId="0" xfId="0" applyAlignment="1">
      <alignment vertical="center"/>
    </xf>
    <xf numFmtId="0" fontId="12" fillId="0" borderId="0" xfId="0" applyFont="1" applyAlignment="1">
      <alignment vertical="center"/>
    </xf>
    <xf numFmtId="0" fontId="34" fillId="15" borderId="0" xfId="0" applyFont="1" applyFill="1"/>
    <xf numFmtId="14" fontId="0" fillId="0" borderId="0" xfId="0" applyNumberFormat="1" applyAlignment="1">
      <alignment vertical="center"/>
    </xf>
    <xf numFmtId="0" fontId="0" fillId="15" borderId="0" xfId="0" applyFill="1" applyAlignment="1">
      <alignment vertical="center"/>
    </xf>
    <xf numFmtId="1" fontId="33" fillId="0" borderId="64" xfId="3" applyNumberFormat="1" applyFont="1" applyBorder="1" applyAlignment="1">
      <alignment horizontal="left" vertical="center" wrapText="1"/>
    </xf>
    <xf numFmtId="169" fontId="33" fillId="0" borderId="64" xfId="3" applyNumberFormat="1" applyFont="1" applyBorder="1" applyAlignment="1">
      <alignment horizontal="right" vertical="center" wrapText="1"/>
    </xf>
    <xf numFmtId="0" fontId="35" fillId="0" borderId="0" xfId="0" applyFont="1" applyAlignment="1">
      <alignment vertical="center"/>
    </xf>
    <xf numFmtId="0" fontId="35" fillId="0" borderId="0" xfId="0" applyFont="1" applyAlignment="1">
      <alignment horizontal="center" vertical="center"/>
    </xf>
    <xf numFmtId="0" fontId="35" fillId="0" borderId="0" xfId="0" applyFont="1" applyAlignment="1">
      <alignment vertical="center" wrapText="1"/>
    </xf>
    <xf numFmtId="0" fontId="38" fillId="0" borderId="0" xfId="0" applyFont="1" applyAlignment="1">
      <alignment vertical="center"/>
    </xf>
    <xf numFmtId="0" fontId="36" fillId="0" borderId="0" xfId="0" applyFont="1" applyAlignment="1">
      <alignment vertical="center"/>
    </xf>
    <xf numFmtId="0" fontId="33" fillId="0" borderId="0" xfId="0" applyFont="1" applyAlignment="1">
      <alignment vertical="center"/>
    </xf>
    <xf numFmtId="0" fontId="33" fillId="0" borderId="0" xfId="0" applyFont="1" applyAlignment="1">
      <alignment horizontal="center" vertical="center"/>
    </xf>
    <xf numFmtId="0" fontId="37" fillId="0" borderId="0" xfId="0" applyFont="1" applyAlignment="1">
      <alignment vertical="center"/>
    </xf>
    <xf numFmtId="0" fontId="38" fillId="0" borderId="9" xfId="0" applyFont="1" applyBorder="1" applyAlignment="1">
      <alignment vertical="center"/>
    </xf>
    <xf numFmtId="0" fontId="38" fillId="0" borderId="9" xfId="0" applyFont="1" applyBorder="1" applyAlignment="1">
      <alignment horizontal="center" vertical="center" wrapText="1"/>
    </xf>
    <xf numFmtId="0" fontId="40" fillId="0" borderId="9" xfId="0" applyFont="1" applyBorder="1" applyAlignment="1">
      <alignment vertical="center"/>
    </xf>
    <xf numFmtId="0" fontId="33" fillId="0" borderId="9" xfId="0" applyFont="1" applyBorder="1" applyAlignment="1">
      <alignment horizontal="center" vertical="center"/>
    </xf>
    <xf numFmtId="14" fontId="33" fillId="0" borderId="9" xfId="0" applyNumberFormat="1" applyFont="1" applyBorder="1" applyAlignment="1">
      <alignment vertical="center"/>
    </xf>
    <xf numFmtId="4" fontId="35" fillId="0" borderId="0" xfId="0" applyNumberFormat="1" applyFont="1" applyAlignment="1">
      <alignment vertical="center"/>
    </xf>
    <xf numFmtId="0" fontId="0" fillId="0" borderId="37" xfId="0" applyBorder="1" applyAlignment="1">
      <alignment horizontal="center"/>
    </xf>
    <xf numFmtId="2" fontId="0" fillId="0" borderId="9" xfId="0" applyNumberFormat="1" applyBorder="1" applyAlignment="1">
      <alignment horizontal="center"/>
    </xf>
    <xf numFmtId="0" fontId="14" fillId="0" borderId="9" xfId="0" applyFont="1" applyBorder="1" applyAlignment="1">
      <alignment horizontal="center" vertical="center" wrapText="1"/>
    </xf>
    <xf numFmtId="0" fontId="0" fillId="0" borderId="10" xfId="0" applyBorder="1" applyAlignment="1">
      <alignment horizontal="center"/>
    </xf>
    <xf numFmtId="0" fontId="0" fillId="0" borderId="28" xfId="0" applyBorder="1" applyAlignment="1">
      <alignment horizontal="center"/>
    </xf>
    <xf numFmtId="0" fontId="0" fillId="0" borderId="9" xfId="0" applyBorder="1" applyAlignment="1">
      <alignment horizontal="center" vertical="center" wrapText="1"/>
    </xf>
    <xf numFmtId="0" fontId="0" fillId="0" borderId="9" xfId="0" applyBorder="1" applyAlignment="1" applyProtection="1">
      <alignment horizontal="center" vertical="center"/>
      <protection locked="0"/>
    </xf>
    <xf numFmtId="0" fontId="8" fillId="11" borderId="1" xfId="0" applyFont="1" applyFill="1" applyBorder="1" applyAlignment="1">
      <alignment vertical="center"/>
    </xf>
    <xf numFmtId="0" fontId="8" fillId="11" borderId="6" xfId="0" applyFont="1" applyFill="1" applyBorder="1" applyAlignment="1">
      <alignment vertical="center"/>
    </xf>
    <xf numFmtId="0" fontId="0" fillId="0" borderId="28" xfId="0" applyBorder="1" applyProtection="1">
      <protection locked="0"/>
    </xf>
    <xf numFmtId="0" fontId="8" fillId="0" borderId="0" xfId="0" applyFont="1" applyAlignment="1" applyProtection="1">
      <alignment wrapText="1"/>
      <protection locked="0"/>
    </xf>
    <xf numFmtId="0" fontId="0" fillId="0" borderId="9" xfId="0" applyBorder="1" applyAlignment="1" applyProtection="1">
      <alignment horizontal="center"/>
      <protection locked="0"/>
    </xf>
    <xf numFmtId="0" fontId="0" fillId="0" borderId="28" xfId="0" applyBorder="1" applyAlignment="1" applyProtection="1">
      <alignment horizontal="center" vertical="center"/>
      <protection locked="0"/>
    </xf>
    <xf numFmtId="0" fontId="0" fillId="0" borderId="28" xfId="0" applyBorder="1" applyAlignment="1" applyProtection="1">
      <alignment horizontal="center"/>
      <protection locked="0"/>
    </xf>
    <xf numFmtId="0" fontId="8" fillId="0" borderId="0" xfId="0" applyFont="1" applyAlignment="1">
      <alignment vertical="center"/>
    </xf>
    <xf numFmtId="0" fontId="8" fillId="0" borderId="71" xfId="0" applyFont="1" applyBorder="1" applyAlignment="1">
      <alignment horizontal="center" vertical="center" wrapText="1"/>
    </xf>
    <xf numFmtId="0" fontId="8" fillId="0" borderId="0" xfId="0" applyFont="1" applyAlignment="1">
      <alignment horizontal="center" vertical="center" wrapText="1"/>
    </xf>
    <xf numFmtId="0" fontId="12" fillId="0" borderId="0" xfId="0" applyFont="1" applyAlignment="1">
      <alignment horizontal="center"/>
    </xf>
    <xf numFmtId="0" fontId="12" fillId="0" borderId="22" xfId="0" applyFont="1" applyBorder="1" applyAlignment="1">
      <alignment horizontal="center"/>
    </xf>
    <xf numFmtId="0" fontId="12" fillId="0" borderId="48" xfId="0" applyFont="1" applyBorder="1" applyAlignment="1">
      <alignment horizontal="center"/>
    </xf>
    <xf numFmtId="0" fontId="12" fillId="0" borderId="62" xfId="0" applyFont="1" applyBorder="1" applyAlignment="1">
      <alignment horizontal="center"/>
    </xf>
    <xf numFmtId="14" fontId="0" fillId="0" borderId="0" xfId="0" applyNumberFormat="1" applyAlignment="1">
      <alignment horizontal="center"/>
    </xf>
    <xf numFmtId="1" fontId="33" fillId="14" borderId="74" xfId="3" applyNumberFormat="1" applyFont="1" applyFill="1" applyBorder="1" applyAlignment="1">
      <alignment horizontal="left" vertical="center" wrapText="1"/>
    </xf>
    <xf numFmtId="169" fontId="33" fillId="14" borderId="74" xfId="3" applyNumberFormat="1" applyFont="1" applyFill="1" applyBorder="1" applyAlignment="1">
      <alignment horizontal="right" vertical="center" wrapText="1"/>
    </xf>
    <xf numFmtId="1" fontId="33" fillId="12" borderId="74" xfId="3" applyNumberFormat="1" applyFont="1" applyFill="1" applyBorder="1" applyAlignment="1">
      <alignment horizontal="left" vertical="center" wrapText="1"/>
    </xf>
    <xf numFmtId="169" fontId="33" fillId="13" borderId="74" xfId="3" applyNumberFormat="1" applyFont="1" applyFill="1" applyBorder="1" applyAlignment="1">
      <alignment horizontal="right" vertical="center" wrapText="1"/>
    </xf>
    <xf numFmtId="1" fontId="33" fillId="0" borderId="74" xfId="3" applyNumberFormat="1" applyFont="1" applyBorder="1" applyAlignment="1">
      <alignment horizontal="left" vertical="center" wrapText="1"/>
    </xf>
    <xf numFmtId="169" fontId="33" fillId="0" borderId="74" xfId="3" applyNumberFormat="1" applyFont="1" applyBorder="1" applyAlignment="1">
      <alignment horizontal="right" vertical="center" wrapText="1"/>
    </xf>
    <xf numFmtId="0" fontId="14" fillId="0" borderId="4" xfId="0" applyFont="1" applyBorder="1" applyAlignment="1">
      <alignment horizontal="center" vertical="center" wrapText="1"/>
    </xf>
    <xf numFmtId="166" fontId="0" fillId="0" borderId="0" xfId="0" applyNumberFormat="1" applyProtection="1">
      <protection locked="0"/>
    </xf>
    <xf numFmtId="0" fontId="38" fillId="0" borderId="8" xfId="0" applyFont="1" applyBorder="1" applyAlignment="1">
      <alignment vertical="center"/>
    </xf>
    <xf numFmtId="1" fontId="33" fillId="11" borderId="9" xfId="0" applyNumberFormat="1" applyFont="1" applyFill="1" applyBorder="1" applyAlignment="1">
      <alignment vertical="center"/>
    </xf>
    <xf numFmtId="4" fontId="41" fillId="11" borderId="9" xfId="0" applyNumberFormat="1" applyFont="1" applyFill="1" applyBorder="1" applyAlignment="1">
      <alignment vertical="center"/>
    </xf>
    <xf numFmtId="0" fontId="42" fillId="11" borderId="9" xfId="0" applyFont="1" applyFill="1" applyBorder="1" applyAlignment="1">
      <alignment horizontal="center" vertical="center"/>
    </xf>
    <xf numFmtId="0" fontId="42" fillId="11" borderId="71" xfId="0" applyFont="1" applyFill="1" applyBorder="1" applyAlignment="1">
      <alignment horizontal="center" vertical="center"/>
    </xf>
    <xf numFmtId="2" fontId="0" fillId="0" borderId="0" xfId="0" applyNumberFormat="1" applyAlignment="1">
      <alignment horizontal="center"/>
    </xf>
    <xf numFmtId="14" fontId="43" fillId="0" borderId="9" xfId="0" applyNumberFormat="1"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wrapText="1"/>
    </xf>
    <xf numFmtId="165" fontId="0" fillId="0" borderId="9" xfId="0" applyNumberFormat="1" applyBorder="1" applyAlignment="1">
      <alignment horizontal="center"/>
    </xf>
    <xf numFmtId="165" fontId="0" fillId="0" borderId="0" xfId="0" applyNumberFormat="1" applyAlignment="1">
      <alignment horizontal="center"/>
    </xf>
    <xf numFmtId="165" fontId="0" fillId="0" borderId="10" xfId="0" applyNumberFormat="1" applyBorder="1" applyAlignment="1">
      <alignment horizontal="center"/>
    </xf>
    <xf numFmtId="14" fontId="0" fillId="0" borderId="9" xfId="0" applyNumberFormat="1" applyBorder="1" applyAlignment="1">
      <alignment horizontal="center"/>
    </xf>
    <xf numFmtId="0" fontId="0" fillId="0" borderId="54" xfId="0" applyBorder="1" applyAlignment="1">
      <alignment horizontal="center"/>
    </xf>
    <xf numFmtId="0" fontId="8" fillId="0" borderId="6" xfId="0" applyFont="1" applyBorder="1" applyAlignment="1">
      <alignment horizontal="center"/>
    </xf>
    <xf numFmtId="0" fontId="8" fillId="10" borderId="24" xfId="0" applyFont="1" applyFill="1" applyBorder="1"/>
    <xf numFmtId="0" fontId="8" fillId="0" borderId="9" xfId="0" applyFont="1" applyBorder="1"/>
    <xf numFmtId="0" fontId="14" fillId="0" borderId="51" xfId="0" applyFont="1" applyBorder="1"/>
    <xf numFmtId="0" fontId="0" fillId="0" borderId="7" xfId="0" applyBorder="1"/>
    <xf numFmtId="0" fontId="44" fillId="0" borderId="0" xfId="0" applyFont="1" applyAlignment="1">
      <alignment horizontal="center"/>
    </xf>
    <xf numFmtId="0" fontId="0" fillId="0" borderId="0" xfId="0" applyAlignment="1" applyProtection="1">
      <alignment horizontal="center" wrapText="1"/>
      <protection locked="0"/>
    </xf>
    <xf numFmtId="0" fontId="0" fillId="0" borderId="24" xfId="0" applyBorder="1" applyAlignment="1">
      <alignment vertical="center"/>
    </xf>
    <xf numFmtId="0" fontId="44" fillId="0" borderId="0" xfId="0" applyFont="1" applyAlignment="1" applyProtection="1">
      <alignment horizontal="center" wrapText="1"/>
      <protection locked="0"/>
    </xf>
    <xf numFmtId="0" fontId="0" fillId="0" borderId="71" xfId="0" applyBorder="1" applyAlignment="1">
      <alignment horizontal="left" wrapText="1"/>
    </xf>
    <xf numFmtId="0" fontId="8" fillId="0" borderId="1" xfId="0" applyFont="1" applyBorder="1"/>
    <xf numFmtId="0" fontId="8" fillId="0" borderId="6" xfId="0" applyFont="1" applyBorder="1"/>
    <xf numFmtId="2" fontId="20" fillId="0" borderId="0" xfId="0" applyNumberFormat="1" applyFont="1" applyAlignment="1">
      <alignment horizontal="center" vertical="center"/>
    </xf>
    <xf numFmtId="0" fontId="14" fillId="0" borderId="0" xfId="0" applyFont="1" applyAlignment="1">
      <alignment horizontal="center" vertical="center"/>
    </xf>
    <xf numFmtId="0" fontId="31" fillId="0" borderId="0" xfId="0" applyFont="1" applyAlignment="1">
      <alignment vertical="center"/>
    </xf>
    <xf numFmtId="0" fontId="0" fillId="0" borderId="9" xfId="0" applyBorder="1" applyAlignment="1">
      <alignment horizontal="center" wrapText="1"/>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170" fontId="0" fillId="0" borderId="0" xfId="0" applyNumberFormat="1" applyAlignment="1">
      <alignment horizontal="center"/>
    </xf>
    <xf numFmtId="4" fontId="0" fillId="0" borderId="0" xfId="0" applyNumberFormat="1" applyAlignment="1">
      <alignment horizontal="center"/>
    </xf>
    <xf numFmtId="0" fontId="44" fillId="0" borderId="0" xfId="0" applyFont="1" applyAlignment="1">
      <alignment horizontal="center" wrapText="1"/>
    </xf>
    <xf numFmtId="0" fontId="12" fillId="0" borderId="0" xfId="0" applyFont="1" applyAlignment="1">
      <alignment horizontal="center" wrapText="1"/>
    </xf>
    <xf numFmtId="0" fontId="18" fillId="0" borderId="0" xfId="0" applyFont="1" applyAlignment="1">
      <alignment vertical="center"/>
    </xf>
    <xf numFmtId="2" fontId="18" fillId="0" borderId="0" xfId="0" applyNumberFormat="1" applyFont="1" applyAlignment="1">
      <alignment horizontal="center" vertical="center"/>
    </xf>
    <xf numFmtId="0" fontId="18" fillId="0" borderId="0" xfId="0" applyFont="1" applyAlignment="1">
      <alignment horizontal="center" vertical="center"/>
    </xf>
    <xf numFmtId="10" fontId="18" fillId="0" borderId="0" xfId="0" applyNumberFormat="1" applyFont="1" applyAlignment="1">
      <alignment horizontal="center" vertical="center"/>
    </xf>
    <xf numFmtId="0" fontId="8" fillId="0" borderId="71" xfId="0" applyFont="1" applyBorder="1" applyAlignment="1">
      <alignment horizontal="center"/>
    </xf>
    <xf numFmtId="0" fontId="47" fillId="0" borderId="31" xfId="0" applyFont="1" applyBorder="1" applyAlignment="1">
      <alignment horizontal="center"/>
    </xf>
    <xf numFmtId="0" fontId="20" fillId="0" borderId="0" xfId="0" applyFont="1" applyAlignment="1">
      <alignment horizontal="center" vertical="center"/>
    </xf>
    <xf numFmtId="0" fontId="20" fillId="0" borderId="0" xfId="0" applyFont="1" applyAlignment="1" applyProtection="1">
      <alignment horizontal="center" vertical="center"/>
      <protection locked="0"/>
    </xf>
    <xf numFmtId="0" fontId="10" fillId="0" borderId="0" xfId="0" applyFont="1" applyAlignment="1">
      <alignment horizontal="center" vertical="center"/>
    </xf>
    <xf numFmtId="0" fontId="8" fillId="10" borderId="0" xfId="0" applyFont="1" applyFill="1" applyAlignment="1">
      <alignment horizontal="center"/>
    </xf>
    <xf numFmtId="0" fontId="46" fillId="0" borderId="0" xfId="0" applyFont="1" applyAlignment="1">
      <alignment horizontal="justify"/>
    </xf>
    <xf numFmtId="0" fontId="47" fillId="0" borderId="71" xfId="0" applyFont="1" applyBorder="1" applyAlignment="1">
      <alignment horizontal="center"/>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justify" vertical="center"/>
    </xf>
    <xf numFmtId="0" fontId="14" fillId="0" borderId="71" xfId="0" applyFont="1" applyBorder="1" applyAlignment="1">
      <alignment horizontal="center" vertical="center"/>
    </xf>
    <xf numFmtId="0" fontId="8" fillId="19" borderId="0" xfId="0" applyFont="1" applyFill="1" applyAlignment="1">
      <alignment horizontal="center" vertical="center" wrapText="1"/>
    </xf>
    <xf numFmtId="0" fontId="0" fillId="0" borderId="0" xfId="0" applyAlignment="1">
      <alignment horizontal="justify" vertical="top" wrapText="1"/>
    </xf>
    <xf numFmtId="0" fontId="22" fillId="0" borderId="0" xfId="0" applyFont="1" applyAlignment="1">
      <alignment vertical="center"/>
    </xf>
    <xf numFmtId="0" fontId="23" fillId="0" borderId="0" xfId="0" applyFont="1" applyAlignment="1">
      <alignment vertical="center"/>
    </xf>
    <xf numFmtId="0" fontId="9" fillId="0" borderId="0" xfId="0" applyFont="1" applyAlignment="1">
      <alignment horizontal="left" vertical="top"/>
    </xf>
    <xf numFmtId="0" fontId="9" fillId="0" borderId="0" xfId="0" applyFont="1" applyAlignment="1">
      <alignment horizontal="justify" vertical="center" wrapText="1"/>
    </xf>
    <xf numFmtId="0" fontId="8" fillId="19" borderId="0" xfId="0" applyFont="1" applyFill="1" applyAlignment="1">
      <alignment horizontal="center"/>
    </xf>
    <xf numFmtId="0" fontId="8" fillId="2" borderId="0" xfId="0" applyFont="1" applyFill="1" applyAlignment="1">
      <alignment horizontal="center"/>
    </xf>
    <xf numFmtId="0" fontId="0" fillId="2" borderId="49" xfId="0" applyFill="1" applyBorder="1"/>
    <xf numFmtId="0" fontId="0" fillId="0" borderId="49" xfId="0" applyBorder="1"/>
    <xf numFmtId="0" fontId="0" fillId="18" borderId="77" xfId="0" applyFill="1" applyBorder="1" applyAlignment="1">
      <alignment horizontal="center" vertical="center" wrapText="1"/>
    </xf>
    <xf numFmtId="0" fontId="50" fillId="18" borderId="69" xfId="0" applyFont="1" applyFill="1" applyBorder="1" applyAlignment="1">
      <alignment horizontal="center" vertical="center" wrapText="1"/>
    </xf>
    <xf numFmtId="0" fontId="14" fillId="10" borderId="69" xfId="0" applyFont="1" applyFill="1" applyBorder="1" applyAlignment="1">
      <alignment horizontal="center" vertical="center" wrapText="1"/>
    </xf>
    <xf numFmtId="44" fontId="44" fillId="0" borderId="0" xfId="5" applyFont="1" applyAlignment="1">
      <alignment horizontal="center"/>
    </xf>
    <xf numFmtId="0" fontId="0" fillId="0" borderId="51" xfId="0" applyBorder="1"/>
    <xf numFmtId="44" fontId="0" fillId="0" borderId="0" xfId="5" applyFont="1"/>
    <xf numFmtId="0" fontId="0" fillId="0" borderId="51" xfId="0" applyBorder="1" applyAlignment="1">
      <alignment vertical="center"/>
    </xf>
    <xf numFmtId="0" fontId="9" fillId="0" borderId="0" xfId="0" applyFont="1" applyAlignment="1">
      <alignment horizontal="left" vertical="top" wrapText="1"/>
    </xf>
    <xf numFmtId="2" fontId="42" fillId="11" borderId="9" xfId="0" applyNumberFormat="1" applyFont="1" applyFill="1" applyBorder="1" applyAlignment="1">
      <alignment horizontal="center" vertical="center"/>
    </xf>
    <xf numFmtId="2" fontId="42" fillId="11" borderId="71" xfId="0" applyNumberFormat="1" applyFont="1" applyFill="1" applyBorder="1" applyAlignment="1">
      <alignment horizontal="center" vertical="center"/>
    </xf>
    <xf numFmtId="0" fontId="14" fillId="9" borderId="0" xfId="0" applyFont="1" applyFill="1"/>
    <xf numFmtId="2" fontId="0" fillId="0" borderId="9" xfId="0" applyNumberFormat="1" applyBorder="1" applyAlignment="1">
      <alignment horizontal="center" vertical="center" wrapText="1"/>
    </xf>
    <xf numFmtId="0" fontId="48" fillId="0" borderId="0" xfId="0" applyFont="1" applyAlignment="1">
      <alignment horizontal="center" vertical="center" wrapText="1"/>
    </xf>
    <xf numFmtId="0" fontId="2" fillId="17" borderId="68" xfId="0" applyFont="1" applyFill="1" applyBorder="1" applyAlignment="1">
      <alignment horizontal="center" vertical="center" wrapText="1"/>
    </xf>
    <xf numFmtId="0" fontId="2" fillId="10" borderId="69" xfId="4" applyFont="1" applyFill="1" applyBorder="1" applyAlignment="1">
      <alignment horizontal="center" vertical="center" wrapText="1"/>
    </xf>
    <xf numFmtId="0" fontId="2" fillId="10" borderId="69"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0" xfId="0" applyFont="1" applyFill="1" applyAlignment="1">
      <alignment horizontal="center" wrapText="1"/>
    </xf>
    <xf numFmtId="0" fontId="2" fillId="0" borderId="0" xfId="0" applyFont="1" applyAlignment="1">
      <alignment horizontal="justify" vertical="center" wrapText="1"/>
    </xf>
    <xf numFmtId="0" fontId="8" fillId="0" borderId="96" xfId="0" applyFont="1" applyBorder="1" applyAlignment="1">
      <alignment horizontal="center" vertical="center" wrapText="1"/>
    </xf>
    <xf numFmtId="0" fontId="0" fillId="0" borderId="2" xfId="0" applyBorder="1" applyAlignment="1">
      <alignment horizontal="center"/>
    </xf>
    <xf numFmtId="0" fontId="59" fillId="0" borderId="9" xfId="0" applyFont="1" applyBorder="1" applyAlignment="1">
      <alignment vertical="center" wrapText="1"/>
    </xf>
    <xf numFmtId="0" fontId="2" fillId="20" borderId="69" xfId="0" applyFont="1" applyFill="1" applyBorder="1" applyAlignment="1">
      <alignment horizontal="center" vertical="center" wrapText="1"/>
    </xf>
    <xf numFmtId="0" fontId="2" fillId="20" borderId="69" xfId="4" applyFont="1" applyFill="1" applyBorder="1" applyAlignment="1">
      <alignment horizontal="center" vertical="center" wrapText="1"/>
    </xf>
    <xf numFmtId="0" fontId="0" fillId="4" borderId="21" xfId="0" applyFill="1" applyBorder="1" applyAlignment="1">
      <alignment horizontal="center"/>
    </xf>
    <xf numFmtId="0" fontId="0" fillId="4" borderId="22" xfId="0" applyFill="1" applyBorder="1" applyAlignment="1">
      <alignment horizontal="center"/>
    </xf>
    <xf numFmtId="0" fontId="8" fillId="5" borderId="22" xfId="0" applyFont="1" applyFill="1" applyBorder="1" applyAlignment="1" applyProtection="1">
      <alignment horizontal="center"/>
      <protection locked="0"/>
    </xf>
    <xf numFmtId="0" fontId="8" fillId="5" borderId="23" xfId="0" applyFont="1" applyFill="1" applyBorder="1" applyAlignment="1" applyProtection="1">
      <alignment horizontal="center"/>
      <protection locked="0"/>
    </xf>
    <xf numFmtId="0" fontId="0" fillId="3" borderId="24" xfId="0" applyFill="1" applyBorder="1" applyAlignment="1">
      <alignment horizontal="center"/>
    </xf>
    <xf numFmtId="0" fontId="0" fillId="3" borderId="9" xfId="0" applyFill="1" applyBorder="1" applyAlignment="1">
      <alignment horizontal="center"/>
    </xf>
    <xf numFmtId="165" fontId="0" fillId="3" borderId="9" xfId="0" applyNumberFormat="1" applyFill="1" applyBorder="1" applyAlignment="1">
      <alignment horizontal="center"/>
    </xf>
    <xf numFmtId="165" fontId="0" fillId="3" borderId="25" xfId="0" applyNumberFormat="1" applyFill="1" applyBorder="1" applyAlignment="1">
      <alignment horizontal="center"/>
    </xf>
    <xf numFmtId="0" fontId="0" fillId="4" borderId="24" xfId="0" applyFill="1" applyBorder="1" applyAlignment="1">
      <alignment horizontal="center"/>
    </xf>
    <xf numFmtId="0" fontId="0" fillId="4" borderId="9" xfId="0" applyFill="1" applyBorder="1" applyAlignment="1">
      <alignment horizontal="center"/>
    </xf>
    <xf numFmtId="0" fontId="0" fillId="5" borderId="10"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xf>
    <xf numFmtId="0" fontId="7" fillId="3" borderId="14" xfId="0" applyFont="1" applyFill="1" applyBorder="1" applyAlignment="1">
      <alignment horizontal="center" vertical="center"/>
    </xf>
    <xf numFmtId="0" fontId="8" fillId="4" borderId="16" xfId="0" applyFont="1" applyFill="1" applyBorder="1" applyAlignment="1">
      <alignment horizontal="center"/>
    </xf>
    <xf numFmtId="0" fontId="8" fillId="4" borderId="17" xfId="0" applyFont="1" applyFill="1" applyBorder="1" applyAlignment="1">
      <alignment horizontal="center"/>
    </xf>
    <xf numFmtId="0" fontId="8" fillId="4" borderId="18" xfId="0" applyFont="1" applyFill="1" applyBorder="1" applyAlignment="1">
      <alignment horizontal="center"/>
    </xf>
    <xf numFmtId="0" fontId="9" fillId="5" borderId="16" xfId="0" applyFont="1" applyFill="1" applyBorder="1" applyAlignment="1" applyProtection="1">
      <alignment horizontal="center"/>
      <protection locked="0"/>
    </xf>
    <xf numFmtId="0" fontId="9" fillId="5" borderId="18" xfId="0" applyFont="1" applyFill="1" applyBorder="1" applyAlignment="1" applyProtection="1">
      <alignment horizontal="center"/>
      <protection locked="0"/>
    </xf>
    <xf numFmtId="0" fontId="8" fillId="3" borderId="19" xfId="0" applyFont="1" applyFill="1" applyBorder="1" applyAlignment="1">
      <alignment horizontal="center"/>
    </xf>
    <xf numFmtId="0" fontId="8" fillId="3" borderId="4" xfId="0" applyFont="1" applyFill="1" applyBorder="1" applyAlignment="1">
      <alignment horizontal="center"/>
    </xf>
    <xf numFmtId="0" fontId="8" fillId="3" borderId="20" xfId="0" applyFont="1" applyFill="1" applyBorder="1" applyAlignment="1">
      <alignment horizontal="center"/>
    </xf>
    <xf numFmtId="0" fontId="0" fillId="5" borderId="9" xfId="0" applyFill="1" applyBorder="1" applyAlignment="1" applyProtection="1">
      <alignment horizontal="center"/>
      <protection locked="0"/>
    </xf>
    <xf numFmtId="0" fontId="0" fillId="5" borderId="25" xfId="0" applyFill="1" applyBorder="1" applyAlignment="1" applyProtection="1">
      <alignment horizontal="center"/>
      <protection locked="0"/>
    </xf>
    <xf numFmtId="0" fontId="0" fillId="3" borderId="27" xfId="0" applyFill="1" applyBorder="1" applyAlignment="1">
      <alignment horizontal="center"/>
    </xf>
    <xf numFmtId="0" fontId="0" fillId="3" borderId="28" xfId="0" applyFill="1" applyBorder="1" applyAlignment="1">
      <alignment horizontal="center"/>
    </xf>
    <xf numFmtId="14" fontId="0" fillId="3" borderId="28" xfId="0" applyNumberFormat="1" applyFill="1" applyBorder="1" applyAlignment="1">
      <alignment horizontal="center"/>
    </xf>
    <xf numFmtId="14" fontId="0" fillId="3" borderId="29" xfId="0" applyNumberFormat="1" applyFill="1" applyBorder="1" applyAlignment="1">
      <alignment horizontal="center"/>
    </xf>
    <xf numFmtId="2" fontId="0" fillId="3" borderId="9" xfId="0" applyNumberFormat="1" applyFill="1" applyBorder="1" applyAlignment="1">
      <alignment horizontal="center"/>
    </xf>
    <xf numFmtId="2" fontId="0" fillId="3" borderId="25" xfId="0" applyNumberFormat="1"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5" borderId="28" xfId="0" applyFill="1" applyBorder="1" applyAlignment="1" applyProtection="1">
      <alignment horizontal="center"/>
      <protection locked="0"/>
    </xf>
    <xf numFmtId="0" fontId="0" fillId="5" borderId="29" xfId="0" applyFill="1" applyBorder="1" applyAlignment="1" applyProtection="1">
      <alignment horizontal="center"/>
      <protection locked="0"/>
    </xf>
    <xf numFmtId="0" fontId="9" fillId="4" borderId="30" xfId="0" applyFont="1" applyFill="1" applyBorder="1" applyAlignment="1">
      <alignment horizontal="center"/>
    </xf>
    <xf numFmtId="0" fontId="9" fillId="4" borderId="31" xfId="0" applyFont="1" applyFill="1" applyBorder="1" applyAlignment="1">
      <alignment horizontal="center"/>
    </xf>
    <xf numFmtId="0" fontId="8" fillId="3" borderId="3" xfId="0" applyFont="1" applyFill="1" applyBorder="1" applyAlignment="1">
      <alignment horizontal="center"/>
    </xf>
    <xf numFmtId="0" fontId="8" fillId="3" borderId="5" xfId="0" applyFont="1" applyFill="1" applyBorder="1" applyAlignment="1">
      <alignment horizontal="center"/>
    </xf>
    <xf numFmtId="0" fontId="0" fillId="4" borderId="19" xfId="0" applyFill="1" applyBorder="1" applyAlignment="1">
      <alignment horizontal="center" vertical="center" wrapText="1"/>
    </xf>
    <xf numFmtId="0" fontId="0" fillId="4" borderId="4" xfId="0" applyFill="1" applyBorder="1" applyAlignment="1">
      <alignment horizontal="center" vertical="center" wrapText="1"/>
    </xf>
    <xf numFmtId="0" fontId="2" fillId="3" borderId="32" xfId="0" applyFont="1" applyFill="1" applyBorder="1" applyAlignment="1">
      <alignment horizontal="center" wrapText="1"/>
    </xf>
    <xf numFmtId="0" fontId="2" fillId="3" borderId="12" xfId="0" applyFont="1" applyFill="1" applyBorder="1" applyAlignment="1">
      <alignment horizontal="center" wrapText="1"/>
    </xf>
    <xf numFmtId="0" fontId="2" fillId="3" borderId="33" xfId="0" applyFont="1" applyFill="1" applyBorder="1" applyAlignment="1">
      <alignment horizontal="center" wrapText="1"/>
    </xf>
    <xf numFmtId="0" fontId="2" fillId="3" borderId="13"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0" fillId="5" borderId="24" xfId="0" applyFill="1" applyBorder="1" applyAlignment="1" applyProtection="1">
      <alignment horizontal="center"/>
      <protection locked="0"/>
    </xf>
    <xf numFmtId="9" fontId="0" fillId="5" borderId="9" xfId="0" applyNumberFormat="1" applyFill="1" applyBorder="1" applyAlignment="1" applyProtection="1">
      <alignment horizontal="center"/>
      <protection locked="0"/>
    </xf>
    <xf numFmtId="9" fontId="0" fillId="5" borderId="10" xfId="0" applyNumberFormat="1" applyFill="1" applyBorder="1" applyAlignment="1" applyProtection="1">
      <alignment horizontal="center"/>
      <protection locked="0"/>
    </xf>
    <xf numFmtId="0" fontId="0" fillId="5" borderId="27" xfId="0" applyFill="1" applyBorder="1" applyAlignment="1" applyProtection="1">
      <alignment horizontal="center"/>
      <protection locked="0"/>
    </xf>
    <xf numFmtId="9" fontId="0" fillId="5" borderId="28" xfId="0" applyNumberFormat="1" applyFill="1" applyBorder="1" applyAlignment="1" applyProtection="1">
      <alignment horizontal="center"/>
      <protection locked="0"/>
    </xf>
    <xf numFmtId="0" fontId="0" fillId="3" borderId="36" xfId="0" applyFill="1" applyBorder="1" applyAlignment="1">
      <alignment horizontal="center"/>
    </xf>
    <xf numFmtId="2" fontId="0" fillId="3" borderId="28" xfId="0" applyNumberFormat="1" applyFill="1" applyBorder="1" applyAlignment="1">
      <alignment horizontal="center"/>
    </xf>
    <xf numFmtId="2" fontId="0" fillId="3" borderId="29" xfId="0" applyNumberFormat="1" applyFill="1" applyBorder="1" applyAlignment="1">
      <alignment horizontal="center"/>
    </xf>
    <xf numFmtId="0" fontId="0" fillId="0" borderId="0" xfId="0" applyAlignment="1">
      <alignment horizontal="center"/>
    </xf>
    <xf numFmtId="0" fontId="10" fillId="4" borderId="30" xfId="0" applyFont="1" applyFill="1" applyBorder="1" applyAlignment="1">
      <alignment horizontal="center"/>
    </xf>
    <xf numFmtId="0" fontId="10" fillId="4" borderId="37" xfId="0" applyFont="1" applyFill="1" applyBorder="1" applyAlignment="1">
      <alignment horizontal="center"/>
    </xf>
    <xf numFmtId="0" fontId="10" fillId="4" borderId="31" xfId="0" applyFont="1" applyFill="1" applyBorder="1" applyAlignment="1">
      <alignment horizontal="center"/>
    </xf>
    <xf numFmtId="0" fontId="0" fillId="3" borderId="8" xfId="0" applyFill="1" applyBorder="1" applyAlignment="1">
      <alignment horizontal="center"/>
    </xf>
    <xf numFmtId="0" fontId="9" fillId="4" borderId="1" xfId="0" applyFont="1" applyFill="1" applyBorder="1" applyAlignment="1" applyProtection="1">
      <alignment horizontal="center" vertical="center"/>
      <protection locked="0"/>
    </xf>
    <xf numFmtId="0" fontId="9" fillId="4" borderId="2"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0" fillId="3" borderId="10" xfId="0" applyFill="1" applyBorder="1" applyAlignment="1">
      <alignment horizontal="center"/>
    </xf>
    <xf numFmtId="165" fontId="0" fillId="5" borderId="24" xfId="0" applyNumberFormat="1" applyFill="1" applyBorder="1" applyAlignment="1" applyProtection="1">
      <alignment horizontal="center"/>
      <protection locked="0"/>
    </xf>
    <xf numFmtId="165" fontId="0" fillId="5" borderId="9" xfId="0" applyNumberFormat="1" applyFill="1" applyBorder="1" applyAlignment="1" applyProtection="1">
      <alignment horizontal="center"/>
      <protection locked="0"/>
    </xf>
    <xf numFmtId="165" fontId="0" fillId="5" borderId="25" xfId="0" applyNumberFormat="1" applyFill="1" applyBorder="1" applyAlignment="1" applyProtection="1">
      <alignment horizontal="center"/>
      <protection locked="0"/>
    </xf>
    <xf numFmtId="0" fontId="8" fillId="4" borderId="30" xfId="0" applyFont="1" applyFill="1" applyBorder="1" applyAlignment="1">
      <alignment horizontal="center" vertical="center"/>
    </xf>
    <xf numFmtId="0" fontId="8" fillId="4" borderId="37" xfId="0" applyFont="1" applyFill="1" applyBorder="1" applyAlignment="1">
      <alignment horizontal="center" vertical="center"/>
    </xf>
    <xf numFmtId="166" fontId="0" fillId="5" borderId="24" xfId="0" applyNumberFormat="1" applyFill="1" applyBorder="1" applyAlignment="1" applyProtection="1">
      <alignment horizontal="center"/>
      <protection locked="0"/>
    </xf>
    <xf numFmtId="166" fontId="0" fillId="5" borderId="9" xfId="0" applyNumberFormat="1" applyFill="1" applyBorder="1" applyAlignment="1" applyProtection="1">
      <alignment horizontal="center"/>
      <protection locked="0"/>
    </xf>
    <xf numFmtId="166" fontId="0" fillId="5" borderId="25" xfId="0" applyNumberFormat="1" applyFill="1" applyBorder="1" applyAlignment="1" applyProtection="1">
      <alignment horizontal="center"/>
      <protection locked="0"/>
    </xf>
    <xf numFmtId="0" fontId="0" fillId="3" borderId="24"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167" fontId="0" fillId="5" borderId="24" xfId="0" applyNumberFormat="1" applyFill="1" applyBorder="1" applyAlignment="1" applyProtection="1">
      <alignment horizontal="center"/>
      <protection locked="0"/>
    </xf>
    <xf numFmtId="167" fontId="0" fillId="5" borderId="9" xfId="0" applyNumberFormat="1" applyFill="1" applyBorder="1" applyAlignment="1" applyProtection="1">
      <alignment horizontal="center"/>
      <protection locked="0"/>
    </xf>
    <xf numFmtId="167" fontId="0" fillId="5" borderId="25" xfId="0" applyNumberFormat="1" applyFill="1" applyBorder="1" applyAlignment="1" applyProtection="1">
      <alignment horizontal="center"/>
      <protection locked="0"/>
    </xf>
    <xf numFmtId="2" fontId="0" fillId="0" borderId="24" xfId="0" applyNumberFormat="1" applyBorder="1" applyAlignment="1">
      <alignment horizontal="center"/>
    </xf>
    <xf numFmtId="2" fontId="0" fillId="0" borderId="9" xfId="0" applyNumberFormat="1" applyBorder="1" applyAlignment="1">
      <alignment horizontal="center"/>
    </xf>
    <xf numFmtId="2" fontId="0" fillId="0" borderId="25" xfId="0" applyNumberFormat="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38" xfId="0" applyFill="1" applyBorder="1" applyAlignment="1">
      <alignment horizontal="center" vertical="center"/>
    </xf>
    <xf numFmtId="0" fontId="12" fillId="5" borderId="27" xfId="0" applyFont="1" applyFill="1" applyBorder="1" applyAlignment="1" applyProtection="1">
      <alignment horizontal="center" vertical="center"/>
      <protection locked="0"/>
    </xf>
    <xf numFmtId="0" fontId="12" fillId="5" borderId="28" xfId="0" applyFont="1" applyFill="1" applyBorder="1" applyAlignment="1" applyProtection="1">
      <alignment horizontal="center" vertical="center"/>
      <protection locked="0"/>
    </xf>
    <xf numFmtId="0" fontId="12" fillId="5" borderId="29" xfId="0" applyFont="1" applyFill="1" applyBorder="1" applyAlignment="1" applyProtection="1">
      <alignment horizontal="center" vertical="center"/>
      <protection locked="0"/>
    </xf>
    <xf numFmtId="0" fontId="0" fillId="6" borderId="39" xfId="0" applyFill="1" applyBorder="1" applyAlignment="1">
      <alignment horizontal="center"/>
    </xf>
    <xf numFmtId="0" fontId="0" fillId="6" borderId="40" xfId="0" applyFill="1" applyBorder="1" applyAlignment="1">
      <alignment horizontal="center"/>
    </xf>
    <xf numFmtId="0" fontId="0" fillId="6" borderId="42" xfId="0" applyFill="1" applyBorder="1" applyAlignment="1">
      <alignment horizontal="center"/>
    </xf>
    <xf numFmtId="0" fontId="13" fillId="7" borderId="19" xfId="0" applyFont="1" applyFill="1" applyBorder="1" applyAlignment="1">
      <alignment horizontal="center" vertical="center"/>
    </xf>
    <xf numFmtId="0" fontId="13" fillId="7" borderId="27"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38" xfId="0" applyFill="1" applyBorder="1" applyAlignment="1">
      <alignment horizontal="center" vertical="center" wrapText="1"/>
    </xf>
    <xf numFmtId="0" fontId="12" fillId="5" borderId="19" xfId="0" applyFont="1" applyFill="1" applyBorder="1" applyAlignment="1" applyProtection="1">
      <alignment horizontal="center" vertical="center"/>
      <protection locked="0"/>
    </xf>
    <xf numFmtId="0" fontId="12" fillId="5" borderId="4"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45" xfId="0" applyFont="1" applyFill="1" applyBorder="1" applyAlignment="1" applyProtection="1">
      <alignment horizontal="center" vertical="center"/>
      <protection locked="0"/>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0" borderId="9" xfId="0" applyBorder="1" applyAlignment="1">
      <alignment horizontal="center"/>
    </xf>
    <xf numFmtId="0" fontId="14" fillId="0" borderId="24" xfId="0" applyFont="1" applyBorder="1" applyAlignment="1">
      <alignment horizontal="center" vertical="center"/>
    </xf>
    <xf numFmtId="0" fontId="14" fillId="0" borderId="9" xfId="0" applyFont="1" applyBorder="1" applyAlignment="1">
      <alignment horizontal="center" vertical="center"/>
    </xf>
    <xf numFmtId="0" fontId="14" fillId="0" borderId="25" xfId="0" applyFont="1" applyBorder="1" applyAlignment="1">
      <alignment horizontal="center" vertical="center"/>
    </xf>
    <xf numFmtId="0" fontId="12" fillId="0" borderId="24" xfId="0" applyFont="1" applyBorder="1" applyAlignment="1">
      <alignment horizontal="center" vertical="center"/>
    </xf>
    <xf numFmtId="0" fontId="12" fillId="0" borderId="9" xfId="0" applyFont="1" applyBorder="1" applyAlignment="1">
      <alignment horizontal="center" vertical="center"/>
    </xf>
    <xf numFmtId="0" fontId="12" fillId="0" borderId="25" xfId="0" applyFont="1" applyBorder="1" applyAlignment="1">
      <alignment horizontal="center" vertical="center"/>
    </xf>
    <xf numFmtId="0" fontId="0" fillId="6" borderId="19" xfId="0" applyFill="1" applyBorder="1" applyAlignment="1">
      <alignment horizontal="center"/>
    </xf>
    <xf numFmtId="0" fontId="0" fillId="6" borderId="4" xfId="0" applyFill="1" applyBorder="1" applyAlignment="1">
      <alignment horizontal="center"/>
    </xf>
    <xf numFmtId="0" fontId="0" fillId="6" borderId="20" xfId="0" applyFill="1" applyBorder="1" applyAlignment="1">
      <alignment horizontal="center"/>
    </xf>
    <xf numFmtId="0" fontId="13" fillId="7" borderId="46" xfId="0" applyFont="1" applyFill="1" applyBorder="1" applyAlignment="1">
      <alignment horizontal="center" vertical="center" wrapText="1"/>
    </xf>
    <xf numFmtId="0" fontId="13" fillId="7" borderId="39" xfId="0" applyFont="1" applyFill="1" applyBorder="1" applyAlignment="1">
      <alignment horizontal="center" vertical="center" wrapText="1"/>
    </xf>
    <xf numFmtId="0" fontId="13" fillId="7" borderId="53" xfId="0" applyFont="1" applyFill="1" applyBorder="1" applyAlignment="1">
      <alignment horizontal="center" vertical="center" wrapText="1"/>
    </xf>
    <xf numFmtId="0" fontId="0" fillId="7" borderId="4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8" xfId="0" applyFill="1" applyBorder="1" applyAlignment="1">
      <alignment horizontal="center" vertical="center" wrapText="1"/>
    </xf>
    <xf numFmtId="0" fontId="0" fillId="7" borderId="49" xfId="0" applyFill="1" applyBorder="1" applyAlignment="1">
      <alignment horizontal="center" vertical="center" wrapText="1"/>
    </xf>
    <xf numFmtId="14" fontId="0" fillId="5" borderId="24" xfId="0" applyNumberFormat="1" applyFill="1" applyBorder="1" applyAlignment="1" applyProtection="1">
      <alignment horizontal="center" vertical="center"/>
      <protection locked="0"/>
    </xf>
    <xf numFmtId="14" fontId="0" fillId="5" borderId="9" xfId="0" applyNumberFormat="1" applyFill="1" applyBorder="1" applyAlignment="1" applyProtection="1">
      <alignment horizontal="center" vertical="center"/>
      <protection locked="0"/>
    </xf>
    <xf numFmtId="14" fontId="0" fillId="5" borderId="25" xfId="0" applyNumberFormat="1" applyFill="1" applyBorder="1" applyAlignment="1" applyProtection="1">
      <alignment horizontal="center" vertical="center"/>
      <protection locked="0"/>
    </xf>
    <xf numFmtId="0" fontId="0" fillId="7" borderId="9" xfId="0" applyFill="1" applyBorder="1" applyAlignment="1">
      <alignment horizontal="center" vertical="center" wrapText="1"/>
    </xf>
    <xf numFmtId="0" fontId="0" fillId="7" borderId="10" xfId="0" applyFill="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12" fillId="5" borderId="24" xfId="0" applyFont="1" applyFill="1" applyBorder="1" applyAlignment="1" applyProtection="1">
      <alignment horizontal="center" vertical="center"/>
      <protection locked="0"/>
    </xf>
    <xf numFmtId="0" fontId="12" fillId="5" borderId="9" xfId="0" applyFont="1" applyFill="1" applyBorder="1" applyAlignment="1" applyProtection="1">
      <alignment horizontal="center" vertical="center"/>
      <protection locked="0"/>
    </xf>
    <xf numFmtId="0" fontId="12" fillId="5" borderId="25" xfId="0" applyFont="1" applyFill="1" applyBorder="1" applyAlignment="1" applyProtection="1">
      <alignment horizontal="center" vertical="center"/>
      <protection locked="0"/>
    </xf>
    <xf numFmtId="0" fontId="0" fillId="7" borderId="50" xfId="0" applyFill="1" applyBorder="1" applyAlignment="1">
      <alignment horizontal="center" vertical="center"/>
    </xf>
    <xf numFmtId="0" fontId="0" fillId="7" borderId="12" xfId="0" applyFill="1" applyBorder="1" applyAlignment="1">
      <alignment horizontal="center" vertical="center"/>
    </xf>
    <xf numFmtId="0" fontId="0" fillId="7" borderId="33"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2" xfId="0" applyFill="1" applyBorder="1" applyAlignment="1">
      <alignment horizontal="center" vertical="center"/>
    </xf>
    <xf numFmtId="2" fontId="14" fillId="5" borderId="51" xfId="0" applyNumberFormat="1" applyFont="1" applyFill="1" applyBorder="1" applyAlignment="1" applyProtection="1">
      <alignment horizontal="center" vertical="center"/>
      <protection locked="0"/>
    </xf>
    <xf numFmtId="2" fontId="14" fillId="5" borderId="26" xfId="0" applyNumberFormat="1" applyFont="1" applyFill="1" applyBorder="1" applyAlignment="1" applyProtection="1">
      <alignment horizontal="center" vertical="center"/>
      <protection locked="0"/>
    </xf>
    <xf numFmtId="2" fontId="14" fillId="5" borderId="34" xfId="0" applyNumberFormat="1" applyFont="1" applyFill="1" applyBorder="1" applyAlignment="1" applyProtection="1">
      <alignment horizontal="center" vertical="center"/>
      <protection locked="0"/>
    </xf>
    <xf numFmtId="0" fontId="0" fillId="0" borderId="24" xfId="0" applyBorder="1" applyAlignment="1">
      <alignment horizontal="center" vertical="center"/>
    </xf>
    <xf numFmtId="0" fontId="0" fillId="0" borderId="9" xfId="0" applyBorder="1" applyAlignment="1">
      <alignment horizontal="center" vertical="center"/>
    </xf>
    <xf numFmtId="0" fontId="0" fillId="0" borderId="25" xfId="0" applyBorder="1" applyAlignment="1">
      <alignment horizontal="center" vertical="center"/>
    </xf>
    <xf numFmtId="0" fontId="0" fillId="7" borderId="9" xfId="0" applyFill="1" applyBorder="1" applyAlignment="1">
      <alignment horizontal="center"/>
    </xf>
    <xf numFmtId="0" fontId="0" fillId="7" borderId="10" xfId="0" applyFill="1" applyBorder="1" applyAlignment="1">
      <alignment horizontal="center"/>
    </xf>
    <xf numFmtId="0" fontId="14" fillId="5" borderId="24" xfId="0" applyFont="1" applyFill="1" applyBorder="1" applyAlignment="1" applyProtection="1">
      <alignment horizontal="center" vertical="center"/>
      <protection locked="0"/>
    </xf>
    <xf numFmtId="0" fontId="14" fillId="5" borderId="9" xfId="0" applyFont="1" applyFill="1" applyBorder="1" applyAlignment="1" applyProtection="1">
      <alignment horizontal="center" vertical="center"/>
      <protection locked="0"/>
    </xf>
    <xf numFmtId="0" fontId="14" fillId="5" borderId="25" xfId="0" applyFont="1" applyFill="1" applyBorder="1" applyAlignment="1" applyProtection="1">
      <alignment horizontal="center" vertical="center"/>
      <protection locked="0"/>
    </xf>
    <xf numFmtId="0" fontId="0" fillId="5" borderId="24"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25" xfId="0" applyFill="1" applyBorder="1" applyAlignment="1" applyProtection="1">
      <alignment horizontal="center" vertical="center"/>
      <protection locked="0"/>
    </xf>
    <xf numFmtId="0" fontId="13" fillId="8" borderId="37" xfId="0" applyFont="1" applyFill="1" applyBorder="1" applyAlignment="1">
      <alignment horizontal="center" vertical="center"/>
    </xf>
    <xf numFmtId="0" fontId="13" fillId="8" borderId="14" xfId="0" applyFont="1" applyFill="1" applyBorder="1" applyAlignment="1">
      <alignment horizontal="center" vertical="center"/>
    </xf>
    <xf numFmtId="0" fontId="13" fillId="8" borderId="3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6" xfId="0" applyFont="1" applyFill="1" applyBorder="1" applyAlignment="1">
      <alignment horizontal="center" vertical="center"/>
    </xf>
    <xf numFmtId="0" fontId="13" fillId="7" borderId="0" xfId="0" applyFont="1" applyFill="1" applyAlignment="1">
      <alignment horizontal="center" vertical="center"/>
    </xf>
    <xf numFmtId="0" fontId="13" fillId="7" borderId="11" xfId="0" applyFont="1" applyFill="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4" fillId="5" borderId="27" xfId="0" applyFont="1" applyFill="1" applyBorder="1" applyAlignment="1" applyProtection="1">
      <alignment horizontal="center" vertical="center"/>
      <protection locked="0"/>
    </xf>
    <xf numFmtId="0" fontId="14" fillId="5" borderId="28" xfId="0" applyFont="1" applyFill="1" applyBorder="1" applyAlignment="1" applyProtection="1">
      <alignment horizontal="center" vertical="center"/>
      <protection locked="0"/>
    </xf>
    <xf numFmtId="0" fontId="14" fillId="5" borderId="29" xfId="0" applyFont="1" applyFill="1" applyBorder="1" applyAlignment="1" applyProtection="1">
      <alignment horizontal="center" vertical="center"/>
      <protection locked="0"/>
    </xf>
    <xf numFmtId="0" fontId="0" fillId="7" borderId="28" xfId="0" applyFill="1" applyBorder="1" applyAlignment="1">
      <alignment horizontal="center"/>
    </xf>
    <xf numFmtId="0" fontId="0" fillId="7" borderId="38" xfId="0" applyFill="1" applyBorder="1" applyAlignment="1">
      <alignment horizont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2" fontId="0" fillId="0" borderId="19" xfId="0" applyNumberFormat="1" applyBorder="1" applyAlignment="1">
      <alignment horizontal="center" vertical="center"/>
    </xf>
    <xf numFmtId="2" fontId="0" fillId="0" borderId="4" xfId="0" applyNumberFormat="1" applyBorder="1" applyAlignment="1">
      <alignment horizontal="center" vertical="center"/>
    </xf>
    <xf numFmtId="2" fontId="0" fillId="0" borderId="20" xfId="0" applyNumberFormat="1" applyBorder="1" applyAlignment="1">
      <alignment horizontal="center" vertical="center"/>
    </xf>
    <xf numFmtId="0" fontId="12" fillId="0" borderId="27" xfId="0" quotePrefix="1"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27" xfId="0" applyFont="1" applyBorder="1" applyAlignment="1">
      <alignment horizontal="center" vertical="center"/>
    </xf>
    <xf numFmtId="0" fontId="0" fillId="7" borderId="4" xfId="0" applyFill="1" applyBorder="1" applyAlignment="1">
      <alignment horizontal="center" wrapText="1"/>
    </xf>
    <xf numFmtId="0" fontId="0" fillId="7" borderId="5" xfId="0" applyFill="1" applyBorder="1" applyAlignment="1">
      <alignment horizontal="center" wrapText="1"/>
    </xf>
    <xf numFmtId="0" fontId="0" fillId="6" borderId="30" xfId="0" applyFill="1" applyBorder="1" applyAlignment="1">
      <alignment horizontal="center" vertical="center"/>
    </xf>
    <xf numFmtId="0" fontId="0" fillId="6" borderId="37" xfId="0" applyFill="1" applyBorder="1" applyAlignment="1">
      <alignment horizontal="center" vertical="center"/>
    </xf>
    <xf numFmtId="0" fontId="0" fillId="6" borderId="31" xfId="0" applyFill="1" applyBorder="1" applyAlignment="1">
      <alignment horizontal="center" vertical="center"/>
    </xf>
    <xf numFmtId="0" fontId="13" fillId="7" borderId="24" xfId="0" applyFont="1" applyFill="1" applyBorder="1" applyAlignment="1">
      <alignment horizontal="center" vertical="center"/>
    </xf>
    <xf numFmtId="2" fontId="0" fillId="5" borderId="19" xfId="0" applyNumberFormat="1" applyFill="1" applyBorder="1" applyAlignment="1" applyProtection="1">
      <alignment horizontal="center"/>
      <protection locked="0"/>
    </xf>
    <xf numFmtId="2" fontId="0" fillId="5" borderId="4" xfId="0" applyNumberFormat="1" applyFill="1" applyBorder="1" applyAlignment="1" applyProtection="1">
      <alignment horizontal="center"/>
      <protection locked="0"/>
    </xf>
    <xf numFmtId="2" fontId="0" fillId="5" borderId="20" xfId="0" applyNumberFormat="1" applyFill="1" applyBorder="1" applyAlignment="1" applyProtection="1">
      <alignment horizontal="center"/>
      <protection locked="0"/>
    </xf>
    <xf numFmtId="0" fontId="0" fillId="7" borderId="9" xfId="0" applyFill="1" applyBorder="1" applyAlignment="1">
      <alignment horizontal="center" wrapText="1"/>
    </xf>
    <xf numFmtId="0" fontId="0" fillId="7" borderId="10" xfId="0" applyFill="1" applyBorder="1" applyAlignment="1">
      <alignment horizontal="center" wrapText="1"/>
    </xf>
    <xf numFmtId="0" fontId="0" fillId="7" borderId="28" xfId="0" applyFill="1" applyBorder="1" applyAlignment="1">
      <alignment horizontal="center" wrapText="1"/>
    </xf>
    <xf numFmtId="0" fontId="0" fillId="7" borderId="38" xfId="0" applyFill="1" applyBorder="1" applyAlignment="1">
      <alignment horizontal="center" wrapText="1"/>
    </xf>
    <xf numFmtId="0" fontId="14" fillId="0" borderId="2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0" fillId="7" borderId="4" xfId="0" applyFill="1" applyBorder="1" applyAlignment="1">
      <alignment horizontal="center" vertical="center"/>
    </xf>
    <xf numFmtId="0" fontId="0" fillId="7" borderId="5" xfId="0" applyFill="1" applyBorder="1" applyAlignment="1">
      <alignment horizontal="center" vertical="center"/>
    </xf>
    <xf numFmtId="0" fontId="0" fillId="6" borderId="30"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13" fillId="7" borderId="43" xfId="0" applyFont="1" applyFill="1" applyBorder="1" applyAlignment="1">
      <alignment horizontal="center" vertical="center"/>
    </xf>
    <xf numFmtId="0" fontId="0" fillId="7" borderId="6" xfId="0" applyFill="1" applyBorder="1" applyAlignment="1">
      <alignment horizontal="center" vertical="center" wrapText="1"/>
    </xf>
    <xf numFmtId="0" fontId="0" fillId="7" borderId="52" xfId="0" applyFill="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4" fillId="0" borderId="19" xfId="0" applyFont="1" applyBorder="1" applyAlignment="1">
      <alignment horizontal="center"/>
    </xf>
    <xf numFmtId="0" fontId="14" fillId="0" borderId="4" xfId="0" applyFont="1" applyBorder="1" applyAlignment="1">
      <alignment horizontal="center"/>
    </xf>
    <xf numFmtId="0" fontId="14" fillId="0" borderId="20" xfId="0" applyFont="1" applyBorder="1" applyAlignment="1">
      <alignment horizontal="center"/>
    </xf>
    <xf numFmtId="0" fontId="0" fillId="7" borderId="50"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15" fillId="5" borderId="1" xfId="0" applyFont="1" applyFill="1" applyBorder="1" applyAlignment="1" applyProtection="1">
      <alignment horizontal="center" vertical="center"/>
      <protection locked="0"/>
    </xf>
    <xf numFmtId="0" fontId="15" fillId="5" borderId="2" xfId="0" applyFont="1" applyFill="1" applyBorder="1" applyAlignment="1" applyProtection="1">
      <alignment horizontal="center" vertical="center"/>
      <protection locked="0"/>
    </xf>
    <xf numFmtId="0" fontId="15" fillId="5" borderId="6" xfId="0" applyFont="1" applyFill="1" applyBorder="1" applyAlignment="1" applyProtection="1">
      <alignment horizontal="center" vertical="center"/>
      <protection locked="0"/>
    </xf>
    <xf numFmtId="0" fontId="15" fillId="5" borderId="13" xfId="0" applyFont="1" applyFill="1" applyBorder="1" applyAlignment="1" applyProtection="1">
      <alignment horizontal="center" vertical="center"/>
      <protection locked="0"/>
    </xf>
    <xf numFmtId="0" fontId="15" fillId="5" borderId="14" xfId="0" applyFont="1" applyFill="1" applyBorder="1" applyAlignment="1" applyProtection="1">
      <alignment horizontal="center" vertical="center"/>
      <protection locked="0"/>
    </xf>
    <xf numFmtId="0" fontId="15" fillId="5" borderId="15" xfId="0" applyFont="1" applyFill="1" applyBorder="1" applyAlignment="1" applyProtection="1">
      <alignment horizontal="center" vertical="center"/>
      <protection locked="0"/>
    </xf>
    <xf numFmtId="0" fontId="0" fillId="0" borderId="24" xfId="0" applyBorder="1" applyAlignment="1">
      <alignment horizontal="center"/>
    </xf>
    <xf numFmtId="0" fontId="0" fillId="0" borderId="25" xfId="0" applyBorder="1" applyAlignment="1">
      <alignment horizontal="center"/>
    </xf>
    <xf numFmtId="0" fontId="0" fillId="0" borderId="30" xfId="0" applyBorder="1" applyAlignment="1">
      <alignment horizontal="center"/>
    </xf>
    <xf numFmtId="0" fontId="0" fillId="0" borderId="37" xfId="0" applyBorder="1" applyAlignment="1">
      <alignment horizontal="center"/>
    </xf>
    <xf numFmtId="0" fontId="0" fillId="0" borderId="31" xfId="0" applyBorder="1" applyAlignment="1">
      <alignment horizontal="center"/>
    </xf>
    <xf numFmtId="2" fontId="8" fillId="0" borderId="55" xfId="0" applyNumberFormat="1" applyFont="1" applyBorder="1" applyAlignment="1">
      <alignment horizontal="right" vertical="center"/>
    </xf>
    <xf numFmtId="2" fontId="8" fillId="0" borderId="47" xfId="0" applyNumberFormat="1" applyFont="1" applyBorder="1" applyAlignment="1">
      <alignment horizontal="right" vertical="center"/>
    </xf>
    <xf numFmtId="2" fontId="8" fillId="0" borderId="56" xfId="0" applyNumberFormat="1" applyFont="1" applyBorder="1" applyAlignment="1">
      <alignment horizontal="left" vertical="center"/>
    </xf>
    <xf numFmtId="2" fontId="8" fillId="0" borderId="17" xfId="0" applyNumberFormat="1" applyFont="1" applyBorder="1" applyAlignment="1">
      <alignment horizontal="left" vertical="center"/>
    </xf>
    <xf numFmtId="2" fontId="8" fillId="0" borderId="18" xfId="0" applyNumberFormat="1" applyFont="1" applyBorder="1" applyAlignment="1">
      <alignment horizontal="left" vertical="center"/>
    </xf>
    <xf numFmtId="0" fontId="18" fillId="3" borderId="21" xfId="0" applyFont="1" applyFill="1" applyBorder="1" applyAlignment="1">
      <alignment horizontal="center" vertical="center"/>
    </xf>
    <xf numFmtId="0" fontId="18" fillId="3" borderId="22" xfId="0" applyFont="1" applyFill="1" applyBorder="1" applyAlignment="1">
      <alignment horizontal="center" vertical="center"/>
    </xf>
    <xf numFmtId="0" fontId="18" fillId="3" borderId="24" xfId="0" applyFont="1" applyFill="1" applyBorder="1" applyAlignment="1">
      <alignment horizontal="center" vertical="center"/>
    </xf>
    <xf numFmtId="0" fontId="18" fillId="3" borderId="9" xfId="0" applyFont="1" applyFill="1" applyBorder="1" applyAlignment="1">
      <alignment horizontal="center" vertical="center"/>
    </xf>
    <xf numFmtId="2" fontId="18" fillId="3" borderId="22" xfId="0" applyNumberFormat="1" applyFont="1" applyFill="1" applyBorder="1" applyAlignment="1">
      <alignment horizontal="center" vertical="center"/>
    </xf>
    <xf numFmtId="10" fontId="18" fillId="3" borderId="22" xfId="0" applyNumberFormat="1" applyFont="1" applyFill="1" applyBorder="1" applyAlignment="1">
      <alignment horizontal="center" vertical="center"/>
    </xf>
    <xf numFmtId="10" fontId="18" fillId="3" borderId="23" xfId="0" applyNumberFormat="1" applyFont="1" applyFill="1" applyBorder="1" applyAlignment="1">
      <alignment horizontal="center" vertical="center"/>
    </xf>
    <xf numFmtId="10" fontId="18" fillId="3" borderId="9" xfId="0" applyNumberFormat="1" applyFont="1" applyFill="1" applyBorder="1" applyAlignment="1">
      <alignment horizontal="center" vertical="center"/>
    </xf>
    <xf numFmtId="10" fontId="18" fillId="3" borderId="25" xfId="0" applyNumberFormat="1" applyFont="1" applyFill="1" applyBorder="1" applyAlignment="1">
      <alignment horizontal="center" vertical="center"/>
    </xf>
    <xf numFmtId="0" fontId="8" fillId="8" borderId="19" xfId="0" applyFont="1" applyFill="1" applyBorder="1" applyAlignment="1">
      <alignment horizontal="center" vertical="center"/>
    </xf>
    <xf numFmtId="0" fontId="8" fillId="8" borderId="4" xfId="0" applyFont="1" applyFill="1" applyBorder="1" applyAlignment="1">
      <alignment horizontal="center" vertical="center"/>
    </xf>
    <xf numFmtId="0" fontId="8" fillId="8" borderId="5" xfId="0" applyFont="1" applyFill="1" applyBorder="1" applyAlignment="1">
      <alignment horizontal="center" vertical="center"/>
    </xf>
    <xf numFmtId="9" fontId="19" fillId="8" borderId="19" xfId="0" applyNumberFormat="1" applyFont="1" applyFill="1" applyBorder="1" applyAlignment="1">
      <alignment horizontal="center" vertical="center"/>
    </xf>
    <xf numFmtId="9" fontId="19" fillId="8" borderId="4" xfId="0" applyNumberFormat="1" applyFont="1" applyFill="1" applyBorder="1" applyAlignment="1">
      <alignment horizontal="center" vertical="center"/>
    </xf>
    <xf numFmtId="9" fontId="19" fillId="8" borderId="20" xfId="0" applyNumberFormat="1" applyFont="1" applyFill="1" applyBorder="1" applyAlignment="1">
      <alignment horizontal="center" vertical="center"/>
    </xf>
    <xf numFmtId="0" fontId="10" fillId="8" borderId="30" xfId="0" applyFont="1" applyFill="1" applyBorder="1" applyAlignment="1">
      <alignment horizontal="center"/>
    </xf>
    <xf numFmtId="0" fontId="10" fillId="8" borderId="37" xfId="0" applyFont="1" applyFill="1" applyBorder="1" applyAlignment="1">
      <alignment horizontal="center"/>
    </xf>
    <xf numFmtId="0" fontId="10" fillId="8" borderId="31" xfId="0" applyFont="1" applyFill="1" applyBorder="1" applyAlignment="1">
      <alignment horizontal="center"/>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8" fillId="8" borderId="14"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16" fillId="8" borderId="2"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14" xfId="0" applyFont="1" applyFill="1" applyBorder="1" applyAlignment="1">
      <alignment horizontal="center" vertical="center"/>
    </xf>
    <xf numFmtId="0" fontId="16" fillId="8" borderId="15" xfId="0" applyFont="1" applyFill="1" applyBorder="1" applyAlignment="1">
      <alignment horizontal="center" vertical="center"/>
    </xf>
    <xf numFmtId="0" fontId="8" fillId="3" borderId="16"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2" fontId="18" fillId="3" borderId="9" xfId="0" applyNumberFormat="1" applyFont="1" applyFill="1" applyBorder="1" applyAlignment="1">
      <alignment horizontal="center" vertical="center"/>
    </xf>
    <xf numFmtId="0" fontId="8" fillId="8" borderId="2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8" fillId="8" borderId="38" xfId="0" applyFont="1" applyFill="1" applyBorder="1" applyAlignment="1">
      <alignment horizontal="center" vertical="center" wrapText="1"/>
    </xf>
    <xf numFmtId="2" fontId="19" fillId="8" borderId="24" xfId="0" applyNumberFormat="1" applyFont="1" applyFill="1" applyBorder="1" applyAlignment="1">
      <alignment horizontal="center" vertical="center"/>
    </xf>
    <xf numFmtId="2" fontId="19" fillId="8" borderId="9" xfId="0" applyNumberFormat="1" applyFont="1" applyFill="1" applyBorder="1" applyAlignment="1">
      <alignment horizontal="center" vertical="center"/>
    </xf>
    <xf numFmtId="2" fontId="19" fillId="8" borderId="25" xfId="0" applyNumberFormat="1" applyFont="1" applyFill="1" applyBorder="1" applyAlignment="1">
      <alignment horizontal="center" vertical="center"/>
    </xf>
    <xf numFmtId="2" fontId="19" fillId="8" borderId="27" xfId="0" applyNumberFormat="1" applyFont="1" applyFill="1" applyBorder="1" applyAlignment="1">
      <alignment horizontal="center" vertical="center"/>
    </xf>
    <xf numFmtId="2" fontId="19" fillId="8" borderId="28" xfId="0" applyNumberFormat="1" applyFont="1" applyFill="1" applyBorder="1" applyAlignment="1">
      <alignment horizontal="center" vertical="center"/>
    </xf>
    <xf numFmtId="2" fontId="19" fillId="8" borderId="29" xfId="0" applyNumberFormat="1" applyFont="1" applyFill="1" applyBorder="1" applyAlignment="1">
      <alignment horizontal="center" vertical="center"/>
    </xf>
    <xf numFmtId="0" fontId="18" fillId="3" borderId="27" xfId="0" applyFont="1" applyFill="1" applyBorder="1" applyAlignment="1">
      <alignment horizontal="center" vertical="center"/>
    </xf>
    <xf numFmtId="0" fontId="18" fillId="3" borderId="28" xfId="0" applyFont="1" applyFill="1" applyBorder="1" applyAlignment="1">
      <alignment horizontal="center" vertical="center"/>
    </xf>
    <xf numFmtId="2" fontId="19" fillId="8" borderId="2" xfId="0" applyNumberFormat="1" applyFont="1" applyFill="1" applyBorder="1" applyAlignment="1">
      <alignment horizontal="center" vertical="center"/>
    </xf>
    <xf numFmtId="2" fontId="19" fillId="8" borderId="6" xfId="0" applyNumberFormat="1" applyFont="1" applyFill="1" applyBorder="1" applyAlignment="1">
      <alignment horizontal="center" vertical="center"/>
    </xf>
    <xf numFmtId="2" fontId="19" fillId="8" borderId="14" xfId="0" applyNumberFormat="1" applyFont="1" applyFill="1" applyBorder="1" applyAlignment="1">
      <alignment horizontal="center" vertical="center"/>
    </xf>
    <xf numFmtId="2" fontId="19" fillId="8" borderId="15" xfId="0" applyNumberFormat="1" applyFont="1" applyFill="1" applyBorder="1" applyAlignment="1">
      <alignment horizontal="center" vertical="center"/>
    </xf>
    <xf numFmtId="0" fontId="20" fillId="5" borderId="21" xfId="0" applyFont="1" applyFill="1" applyBorder="1" applyAlignment="1" applyProtection="1">
      <alignment horizontal="center" vertical="center"/>
      <protection locked="0"/>
    </xf>
    <xf numFmtId="0" fontId="20" fillId="5" borderId="22" xfId="0" applyFont="1" applyFill="1" applyBorder="1" applyAlignment="1" applyProtection="1">
      <alignment horizontal="center" vertical="center"/>
      <protection locked="0"/>
    </xf>
    <xf numFmtId="0" fontId="20" fillId="5" borderId="48" xfId="0" applyFont="1" applyFill="1" applyBorder="1" applyAlignment="1" applyProtection="1">
      <alignment horizontal="center" vertical="center"/>
      <protection locked="0"/>
    </xf>
    <xf numFmtId="0" fontId="20" fillId="5" borderId="27" xfId="0" applyFont="1" applyFill="1" applyBorder="1" applyAlignment="1" applyProtection="1">
      <alignment horizontal="center" vertical="center"/>
      <protection locked="0"/>
    </xf>
    <xf numFmtId="0" fontId="20" fillId="5" borderId="28" xfId="0" applyFont="1" applyFill="1" applyBorder="1" applyAlignment="1" applyProtection="1">
      <alignment horizontal="center" vertical="center"/>
      <protection locked="0"/>
    </xf>
    <xf numFmtId="0" fontId="20" fillId="5" borderId="38" xfId="0" applyFont="1" applyFill="1" applyBorder="1" applyAlignment="1" applyProtection="1">
      <alignment horizontal="center" vertical="center"/>
      <protection locked="0"/>
    </xf>
    <xf numFmtId="0" fontId="8" fillId="8" borderId="16" xfId="0" applyFont="1" applyFill="1" applyBorder="1" applyAlignment="1">
      <alignment horizontal="center" vertical="center"/>
    </xf>
    <xf numFmtId="0" fontId="8" fillId="8" borderId="17" xfId="0" applyFont="1" applyFill="1" applyBorder="1" applyAlignment="1">
      <alignment horizontal="center" vertical="center"/>
    </xf>
    <xf numFmtId="0" fontId="8" fillId="8" borderId="18" xfId="0" applyFont="1" applyFill="1" applyBorder="1" applyAlignment="1">
      <alignment horizontal="center" vertical="center"/>
    </xf>
    <xf numFmtId="0" fontId="13" fillId="8" borderId="46" xfId="0" applyFont="1" applyFill="1" applyBorder="1" applyAlignment="1">
      <alignment horizontal="center" vertical="center"/>
    </xf>
    <xf numFmtId="0" fontId="13" fillId="8" borderId="55" xfId="0" applyFont="1" applyFill="1" applyBorder="1" applyAlignment="1">
      <alignment horizontal="center" vertical="center"/>
    </xf>
    <xf numFmtId="0" fontId="13" fillId="8" borderId="57"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8" xfId="0" applyFill="1" applyBorder="1" applyAlignment="1">
      <alignment horizontal="center" vertical="center" wrapText="1"/>
    </xf>
    <xf numFmtId="0" fontId="10" fillId="3" borderId="24"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9" borderId="1" xfId="0" applyFont="1" applyFill="1" applyBorder="1" applyAlignment="1">
      <alignment horizontal="center" vertical="center"/>
    </xf>
    <xf numFmtId="0" fontId="10" fillId="9" borderId="2" xfId="0" applyFont="1" applyFill="1" applyBorder="1" applyAlignment="1">
      <alignment horizontal="center" vertical="center"/>
    </xf>
    <xf numFmtId="0" fontId="21" fillId="9" borderId="1" xfId="0" applyFont="1" applyFill="1" applyBorder="1" applyAlignment="1">
      <alignment horizontal="center" vertical="center"/>
    </xf>
    <xf numFmtId="0" fontId="21" fillId="9" borderId="2" xfId="0" applyFont="1" applyFill="1" applyBorder="1" applyAlignment="1">
      <alignment horizontal="center" vertical="center"/>
    </xf>
    <xf numFmtId="0" fontId="21" fillId="9" borderId="6" xfId="0" applyFont="1" applyFill="1" applyBorder="1" applyAlignment="1">
      <alignment horizontal="center" vertical="center"/>
    </xf>
    <xf numFmtId="0" fontId="21" fillId="9" borderId="13" xfId="0" applyFont="1" applyFill="1" applyBorder="1" applyAlignment="1">
      <alignment horizontal="center" vertical="center"/>
    </xf>
    <xf numFmtId="0" fontId="21" fillId="9" borderId="14" xfId="0" applyFont="1" applyFill="1" applyBorder="1" applyAlignment="1">
      <alignment horizontal="center" vertical="center"/>
    </xf>
    <xf numFmtId="0" fontId="21" fillId="9" borderId="15"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2" xfId="0" applyFont="1" applyFill="1" applyBorder="1" applyAlignment="1">
      <alignment horizontal="center" vertical="center"/>
    </xf>
    <xf numFmtId="0" fontId="22" fillId="9" borderId="6" xfId="0" applyFont="1" applyFill="1" applyBorder="1" applyAlignment="1">
      <alignment horizontal="center" vertical="center"/>
    </xf>
    <xf numFmtId="0" fontId="22" fillId="9" borderId="13" xfId="0" applyFont="1" applyFill="1" applyBorder="1" applyAlignment="1">
      <alignment horizontal="center" vertical="center"/>
    </xf>
    <xf numFmtId="0" fontId="22" fillId="9" borderId="14" xfId="0" applyFont="1" applyFill="1" applyBorder="1" applyAlignment="1">
      <alignment horizontal="center" vertical="center"/>
    </xf>
    <xf numFmtId="0" fontId="22" fillId="9" borderId="15" xfId="0" applyFont="1" applyFill="1" applyBorder="1" applyAlignment="1">
      <alignment horizontal="center" vertical="center"/>
    </xf>
    <xf numFmtId="0" fontId="23" fillId="9" borderId="2" xfId="0" applyFont="1" applyFill="1" applyBorder="1" applyAlignment="1">
      <alignment horizontal="center" vertical="center"/>
    </xf>
    <xf numFmtId="0" fontId="23" fillId="9" borderId="6" xfId="0" applyFont="1" applyFill="1" applyBorder="1" applyAlignment="1">
      <alignment horizontal="center" vertical="center"/>
    </xf>
    <xf numFmtId="0" fontId="23" fillId="9" borderId="14" xfId="0" applyFont="1" applyFill="1" applyBorder="1" applyAlignment="1">
      <alignment horizontal="center" vertical="center"/>
    </xf>
    <xf numFmtId="0" fontId="23" fillId="9" borderId="15" xfId="0" applyFont="1" applyFill="1" applyBorder="1" applyAlignment="1">
      <alignment horizontal="center" vertical="center"/>
    </xf>
    <xf numFmtId="0" fontId="10" fillId="9" borderId="13" xfId="0" applyFont="1" applyFill="1" applyBorder="1" applyAlignment="1">
      <alignment horizontal="center" vertical="top"/>
    </xf>
    <xf numFmtId="0" fontId="10" fillId="9" borderId="14" xfId="0" applyFont="1" applyFill="1" applyBorder="1" applyAlignment="1">
      <alignment horizontal="center" vertical="top"/>
    </xf>
    <xf numFmtId="0" fontId="15" fillId="9" borderId="1" xfId="0" applyFont="1" applyFill="1" applyBorder="1" applyAlignment="1">
      <alignment horizontal="right" vertical="center"/>
    </xf>
    <xf numFmtId="0" fontId="15" fillId="9" borderId="2" xfId="0" applyFont="1" applyFill="1" applyBorder="1" applyAlignment="1">
      <alignment horizontal="right" vertical="center"/>
    </xf>
    <xf numFmtId="0" fontId="15" fillId="9" borderId="13" xfId="0" applyFont="1" applyFill="1" applyBorder="1" applyAlignment="1">
      <alignment horizontal="right" vertical="center"/>
    </xf>
    <xf numFmtId="0" fontId="15" fillId="9" borderId="14" xfId="0" applyFont="1" applyFill="1" applyBorder="1" applyAlignment="1">
      <alignment horizontal="right" vertical="center"/>
    </xf>
    <xf numFmtId="0" fontId="15" fillId="9" borderId="2" xfId="0" applyFont="1" applyFill="1" applyBorder="1" applyAlignment="1">
      <alignment horizontal="left" vertical="center"/>
    </xf>
    <xf numFmtId="0" fontId="15" fillId="9" borderId="6" xfId="0" applyFont="1" applyFill="1" applyBorder="1" applyAlignment="1">
      <alignment horizontal="left" vertical="center"/>
    </xf>
    <xf numFmtId="0" fontId="15" fillId="9" borderId="14" xfId="0" applyFont="1" applyFill="1" applyBorder="1" applyAlignment="1">
      <alignment horizontal="left" vertical="center"/>
    </xf>
    <xf numFmtId="0" fontId="15" fillId="9" borderId="15" xfId="0" applyFont="1" applyFill="1" applyBorder="1" applyAlignment="1">
      <alignment horizontal="left" vertical="center"/>
    </xf>
    <xf numFmtId="0" fontId="8" fillId="8" borderId="1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3" fillId="8" borderId="16"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20" fillId="3" borderId="21" xfId="0" applyFont="1" applyFill="1" applyBorder="1" applyAlignment="1">
      <alignment horizontal="center" vertical="center"/>
    </xf>
    <xf numFmtId="0" fontId="20" fillId="3" borderId="22"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20" xfId="0" applyFont="1" applyFill="1" applyBorder="1" applyAlignment="1">
      <alignment horizontal="center" vertical="center"/>
    </xf>
    <xf numFmtId="0" fontId="13" fillId="8" borderId="1" xfId="0" applyFont="1" applyFill="1" applyBorder="1" applyAlignment="1">
      <alignment horizontal="center" vertical="center"/>
    </xf>
    <xf numFmtId="0" fontId="13" fillId="8" borderId="2" xfId="0" applyFont="1" applyFill="1" applyBorder="1" applyAlignment="1">
      <alignment horizontal="center" vertical="center"/>
    </xf>
    <xf numFmtId="0" fontId="13" fillId="8" borderId="6" xfId="0" applyFont="1" applyFill="1" applyBorder="1" applyAlignment="1">
      <alignment horizontal="center" vertical="center"/>
    </xf>
    <xf numFmtId="0" fontId="13" fillId="8" borderId="13" xfId="0" applyFont="1" applyFill="1" applyBorder="1" applyAlignment="1">
      <alignment horizontal="center" vertical="center"/>
    </xf>
    <xf numFmtId="0" fontId="13" fillId="8" borderId="15"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38" xfId="0" applyFont="1" applyFill="1" applyBorder="1" applyAlignment="1">
      <alignment horizontal="center" vertical="center"/>
    </xf>
    <xf numFmtId="0" fontId="0" fillId="2" borderId="0" xfId="0" applyFill="1" applyAlignment="1">
      <alignment horizontal="center"/>
    </xf>
    <xf numFmtId="0" fontId="8" fillId="9" borderId="51" xfId="0" applyFont="1" applyFill="1" applyBorder="1" applyAlignment="1">
      <alignment horizontal="center" vertical="center"/>
    </xf>
    <xf numFmtId="0" fontId="8" fillId="9" borderId="26" xfId="0" applyFont="1" applyFill="1" applyBorder="1" applyAlignment="1">
      <alignment horizontal="center" vertical="center"/>
    </xf>
    <xf numFmtId="0" fontId="8" fillId="9" borderId="8"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8" fillId="9" borderId="58" xfId="0" applyFont="1" applyFill="1" applyBorder="1" applyAlignment="1">
      <alignment horizontal="center" vertical="center"/>
    </xf>
    <xf numFmtId="0" fontId="8" fillId="9" borderId="59" xfId="0" applyFont="1" applyFill="1" applyBorder="1" applyAlignment="1">
      <alignment horizontal="center" vertical="center"/>
    </xf>
    <xf numFmtId="0" fontId="8" fillId="9" borderId="36" xfId="0" applyFont="1" applyFill="1" applyBorder="1" applyAlignment="1">
      <alignment horizontal="center" vertical="center"/>
    </xf>
    <xf numFmtId="0" fontId="0" fillId="0" borderId="38"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15" fillId="9" borderId="19" xfId="0" applyFont="1" applyFill="1" applyBorder="1" applyAlignment="1">
      <alignment horizontal="center" vertical="center"/>
    </xf>
    <xf numFmtId="0" fontId="15" fillId="9" borderId="4" xfId="0" applyFont="1" applyFill="1" applyBorder="1" applyAlignment="1">
      <alignment horizontal="center" vertical="center"/>
    </xf>
    <xf numFmtId="0" fontId="15" fillId="9" borderId="20" xfId="0" applyFont="1" applyFill="1" applyBorder="1" applyAlignment="1">
      <alignment horizontal="center" vertical="center"/>
    </xf>
    <xf numFmtId="0" fontId="15" fillId="9" borderId="24" xfId="0" applyFont="1" applyFill="1" applyBorder="1" applyAlignment="1">
      <alignment horizontal="center" vertical="center"/>
    </xf>
    <xf numFmtId="0" fontId="15" fillId="9" borderId="9" xfId="0" applyFont="1" applyFill="1" applyBorder="1" applyAlignment="1">
      <alignment horizontal="center" vertical="center"/>
    </xf>
    <xf numFmtId="0" fontId="15" fillId="9" borderId="25" xfId="0" applyFont="1" applyFill="1" applyBorder="1" applyAlignment="1">
      <alignment horizontal="center" vertical="center"/>
    </xf>
    <xf numFmtId="0" fontId="14" fillId="0" borderId="3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1" xfId="0" applyFont="1" applyBorder="1" applyAlignment="1">
      <alignment horizontal="center" vertical="center" wrapText="1"/>
    </xf>
    <xf numFmtId="0" fontId="0" fillId="17" borderId="0" xfId="0" applyFill="1" applyAlignment="1">
      <alignment horizontal="center" vertical="center" wrapText="1"/>
    </xf>
    <xf numFmtId="0" fontId="0" fillId="17" borderId="68" xfId="0" applyFill="1" applyBorder="1" applyAlignment="1">
      <alignment horizontal="center" vertical="center" wrapText="1"/>
    </xf>
    <xf numFmtId="0" fontId="14" fillId="18" borderId="78" xfId="0" applyFont="1" applyFill="1" applyBorder="1" applyAlignment="1">
      <alignment horizontal="center" vertical="center" wrapText="1"/>
    </xf>
    <xf numFmtId="0" fontId="14" fillId="18" borderId="70" xfId="0" applyFont="1" applyFill="1" applyBorder="1" applyAlignment="1">
      <alignment horizontal="center" vertical="center" wrapText="1"/>
    </xf>
    <xf numFmtId="2" fontId="20" fillId="0" borderId="50" xfId="0" applyNumberFormat="1" applyFont="1" applyBorder="1" applyAlignment="1">
      <alignment horizontal="center" vertical="center" wrapText="1"/>
    </xf>
    <xf numFmtId="2" fontId="20" fillId="0" borderId="12" xfId="0" applyNumberFormat="1" applyFont="1" applyBorder="1" applyAlignment="1">
      <alignment horizontal="center" vertical="center" wrapText="1"/>
    </xf>
    <xf numFmtId="0" fontId="8" fillId="0" borderId="5" xfId="0" applyFont="1" applyBorder="1" applyAlignment="1">
      <alignment horizontal="center" wrapText="1"/>
    </xf>
    <xf numFmtId="0" fontId="8" fillId="0" borderId="63" xfId="0" applyFont="1" applyBorder="1" applyAlignment="1">
      <alignment horizontal="center" wrapText="1"/>
    </xf>
    <xf numFmtId="0" fontId="14" fillId="0" borderId="54" xfId="0" applyFont="1" applyBorder="1" applyAlignment="1">
      <alignment horizontal="center" wrapText="1"/>
    </xf>
    <xf numFmtId="0" fontId="14" fillId="0" borderId="14" xfId="0" applyFont="1" applyBorder="1" applyAlignment="1">
      <alignment horizontal="center" wrapText="1"/>
    </xf>
    <xf numFmtId="0" fontId="15" fillId="10" borderId="104" xfId="0" applyFont="1" applyFill="1" applyBorder="1" applyAlignment="1">
      <alignment horizontal="center" vertical="center"/>
    </xf>
    <xf numFmtId="0" fontId="15" fillId="10" borderId="82" xfId="0" applyFont="1" applyFill="1" applyBorder="1" applyAlignment="1">
      <alignment horizontal="center" vertical="center"/>
    </xf>
    <xf numFmtId="0" fontId="15" fillId="10" borderId="83" xfId="0" applyFont="1" applyFill="1" applyBorder="1" applyAlignment="1">
      <alignment horizontal="center" vertical="center"/>
    </xf>
    <xf numFmtId="0" fontId="15" fillId="10" borderId="105" xfId="0" applyFont="1" applyFill="1" applyBorder="1" applyAlignment="1">
      <alignment horizontal="center" vertical="center"/>
    </xf>
    <xf numFmtId="0" fontId="15" fillId="10" borderId="0" xfId="0" applyFont="1" applyFill="1" applyAlignment="1">
      <alignment horizontal="center" vertical="center"/>
    </xf>
    <xf numFmtId="0" fontId="15" fillId="10" borderId="85" xfId="0" applyFont="1" applyFill="1" applyBorder="1" applyAlignment="1">
      <alignment horizontal="center" vertical="center"/>
    </xf>
    <xf numFmtId="0" fontId="0" fillId="0" borderId="81" xfId="0" applyBorder="1" applyAlignment="1" applyProtection="1">
      <alignment horizontal="center" vertical="center" wrapText="1"/>
      <protection locked="0"/>
    </xf>
    <xf numFmtId="0" fontId="0" fillId="0" borderId="82" xfId="0" applyBorder="1" applyAlignment="1" applyProtection="1">
      <alignment horizontal="center" vertical="center" wrapText="1"/>
      <protection locked="0"/>
    </xf>
    <xf numFmtId="0" fontId="0" fillId="0" borderId="83" xfId="0" applyBorder="1" applyAlignment="1" applyProtection="1">
      <alignment horizontal="center" vertical="center" wrapText="1"/>
      <protection locked="0"/>
    </xf>
    <xf numFmtId="0" fontId="8" fillId="0" borderId="65"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67" xfId="0" applyFont="1" applyBorder="1" applyAlignment="1">
      <alignment horizontal="center" vertical="center" wrapText="1"/>
    </xf>
    <xf numFmtId="0" fontId="0" fillId="0" borderId="7" xfId="0" applyBorder="1" applyAlignment="1">
      <alignment horizontal="left" wrapText="1"/>
    </xf>
    <xf numFmtId="0" fontId="0" fillId="0" borderId="0" xfId="0" applyAlignment="1">
      <alignment horizontal="left" wrapText="1"/>
    </xf>
    <xf numFmtId="0" fontId="0" fillId="0" borderId="61" xfId="0" applyBorder="1" applyAlignment="1">
      <alignment horizontal="left" wrapText="1"/>
    </xf>
    <xf numFmtId="0" fontId="51" fillId="0" borderId="7" xfId="0" applyFont="1" applyBorder="1" applyAlignment="1">
      <alignment horizontal="left" vertical="center" wrapText="1"/>
    </xf>
    <xf numFmtId="0" fontId="0" fillId="0" borderId="0" xfId="0" applyAlignment="1">
      <alignment horizontal="left" vertical="center" wrapText="1"/>
    </xf>
    <xf numFmtId="0" fontId="0" fillId="0" borderId="61"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73" xfId="0" applyBorder="1" applyAlignment="1">
      <alignment horizontal="left" vertical="center" wrapText="1"/>
    </xf>
    <xf numFmtId="0" fontId="0" fillId="0" borderId="7" xfId="0" applyBorder="1" applyAlignment="1">
      <alignment horizontal="left"/>
    </xf>
    <xf numFmtId="0" fontId="0" fillId="0" borderId="0" xfId="0" applyAlignment="1">
      <alignment horizontal="left"/>
    </xf>
    <xf numFmtId="14" fontId="0" fillId="0" borderId="10" xfId="0" applyNumberFormat="1" applyBorder="1" applyAlignment="1">
      <alignment horizontal="center"/>
    </xf>
    <xf numFmtId="2" fontId="0" fillId="0" borderId="10" xfId="0" applyNumberFormat="1" applyBorder="1" applyAlignment="1">
      <alignment horizontal="center"/>
    </xf>
    <xf numFmtId="2" fontId="0" fillId="0" borderId="8" xfId="0" applyNumberFormat="1" applyBorder="1" applyAlignment="1">
      <alignment horizontal="center"/>
    </xf>
    <xf numFmtId="0" fontId="0" fillId="0" borderId="41" xfId="0" applyBorder="1" applyAlignment="1">
      <alignment horizontal="left" vertical="center"/>
    </xf>
    <xf numFmtId="0" fontId="0" fillId="0" borderId="0" xfId="0" applyAlignment="1">
      <alignment horizontal="left" vertical="center"/>
    </xf>
    <xf numFmtId="2" fontId="15" fillId="0" borderId="0" xfId="0" applyNumberFormat="1" applyFont="1" applyAlignment="1">
      <alignment horizontal="center" vertical="center"/>
    </xf>
    <xf numFmtId="17" fontId="0" fillId="0" borderId="9"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14" fontId="0" fillId="0" borderId="38" xfId="0" applyNumberFormat="1" applyBorder="1" applyAlignment="1" applyProtection="1">
      <alignment horizontal="center" wrapText="1"/>
      <protection locked="0"/>
    </xf>
    <xf numFmtId="14" fontId="0" fillId="0" borderId="59" xfId="0" applyNumberFormat="1" applyBorder="1" applyAlignment="1" applyProtection="1">
      <alignment horizontal="center" wrapText="1"/>
      <protection locked="0"/>
    </xf>
    <xf numFmtId="14" fontId="0" fillId="0" borderId="35" xfId="0" applyNumberFormat="1" applyBorder="1" applyAlignment="1" applyProtection="1">
      <alignment horizontal="center" wrapText="1"/>
      <protection locked="0"/>
    </xf>
    <xf numFmtId="0" fontId="8" fillId="10" borderId="30" xfId="0" applyFont="1" applyFill="1" applyBorder="1" applyAlignment="1">
      <alignment horizontal="center"/>
    </xf>
    <xf numFmtId="0" fontId="8" fillId="10" borderId="37" xfId="0" applyFont="1" applyFill="1" applyBorder="1" applyAlignment="1">
      <alignment horizontal="center"/>
    </xf>
    <xf numFmtId="0" fontId="8" fillId="10" borderId="31" xfId="0" applyFont="1" applyFill="1" applyBorder="1" applyAlignment="1">
      <alignment horizontal="center"/>
    </xf>
    <xf numFmtId="0" fontId="8" fillId="0" borderId="66" xfId="0" applyFont="1" applyBorder="1" applyAlignment="1">
      <alignment horizontal="center" vertical="center"/>
    </xf>
    <xf numFmtId="0" fontId="8" fillId="0" borderId="67" xfId="0" applyFont="1" applyBorder="1" applyAlignment="1">
      <alignment horizontal="center" vertical="center"/>
    </xf>
    <xf numFmtId="0" fontId="8" fillId="0" borderId="65"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30" fillId="0" borderId="13" xfId="0" applyFont="1" applyBorder="1" applyAlignment="1">
      <alignment horizontal="left" vertical="center" wrapText="1"/>
    </xf>
    <xf numFmtId="0" fontId="30" fillId="0" borderId="14" xfId="0" applyFont="1" applyBorder="1" applyAlignment="1">
      <alignment horizontal="left" vertical="center" wrapText="1"/>
    </xf>
    <xf numFmtId="0" fontId="30" fillId="0" borderId="15" xfId="0" applyFont="1" applyBorder="1" applyAlignment="1">
      <alignment horizontal="left" vertical="center" wrapText="1"/>
    </xf>
    <xf numFmtId="0" fontId="0" fillId="0" borderId="24" xfId="0" applyBorder="1" applyAlignment="1" applyProtection="1">
      <alignment horizontal="center"/>
      <protection locked="0"/>
    </xf>
    <xf numFmtId="0" fontId="0" fillId="0" borderId="9" xfId="0" applyBorder="1" applyAlignment="1" applyProtection="1">
      <alignment horizontal="center"/>
      <protection locked="0"/>
    </xf>
    <xf numFmtId="9" fontId="0" fillId="0" borderId="9" xfId="0" applyNumberFormat="1" applyBorder="1" applyAlignment="1" applyProtection="1">
      <alignment horizontal="center"/>
      <protection locked="0"/>
    </xf>
    <xf numFmtId="15" fontId="0" fillId="0" borderId="9" xfId="0" applyNumberFormat="1" applyBorder="1" applyAlignment="1" applyProtection="1">
      <alignment horizontal="center"/>
      <protection locked="0"/>
    </xf>
    <xf numFmtId="0" fontId="0" fillId="0" borderId="25" xfId="0" applyBorder="1" applyAlignment="1" applyProtection="1">
      <alignment horizontal="center"/>
      <protection locked="0"/>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0" xfId="0" applyFont="1" applyBorder="1" applyAlignment="1">
      <alignment horizontal="center" vertical="center" wrapText="1"/>
    </xf>
    <xf numFmtId="0" fontId="8" fillId="0" borderId="87" xfId="0" applyFont="1" applyBorder="1" applyAlignment="1">
      <alignment horizontal="center" vertical="center"/>
    </xf>
    <xf numFmtId="0" fontId="9" fillId="0" borderId="88" xfId="0" applyFont="1" applyBorder="1" applyAlignment="1">
      <alignment horizontal="center" vertical="center"/>
    </xf>
    <xf numFmtId="0" fontId="8" fillId="0" borderId="79" xfId="0" applyFont="1" applyBorder="1" applyAlignment="1">
      <alignment horizontal="center" vertical="center"/>
    </xf>
    <xf numFmtId="0" fontId="9" fillId="0" borderId="80" xfId="0" applyFont="1" applyBorder="1" applyAlignment="1">
      <alignment horizontal="center" vertical="center"/>
    </xf>
    <xf numFmtId="0" fontId="8" fillId="0" borderId="84" xfId="0" applyFont="1" applyBorder="1" applyAlignment="1">
      <alignment horizontal="center" vertical="center"/>
    </xf>
    <xf numFmtId="0" fontId="9" fillId="0" borderId="28" xfId="0" applyFont="1" applyBorder="1" applyAlignment="1">
      <alignment horizontal="center" vertical="center"/>
    </xf>
    <xf numFmtId="0" fontId="0" fillId="0" borderId="41"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85" xfId="0" applyBorder="1" applyAlignment="1" applyProtection="1">
      <alignment horizontal="center" vertical="center" wrapText="1"/>
      <protection locked="0"/>
    </xf>
    <xf numFmtId="0" fontId="51" fillId="0" borderId="9" xfId="0" applyFont="1" applyBorder="1" applyAlignment="1" applyProtection="1">
      <alignment horizontal="justify" vertical="center" wrapText="1"/>
      <protection locked="0"/>
    </xf>
    <xf numFmtId="0" fontId="0" fillId="0" borderId="9" xfId="0" applyBorder="1" applyAlignment="1" applyProtection="1">
      <alignment horizontal="justify" vertical="center" wrapText="1"/>
      <protection locked="0"/>
    </xf>
    <xf numFmtId="0" fontId="0" fillId="0" borderId="86" xfId="0" applyBorder="1" applyAlignment="1" applyProtection="1">
      <alignment horizontal="justify" vertical="center" wrapText="1"/>
      <protection locked="0"/>
    </xf>
    <xf numFmtId="0" fontId="51" fillId="0" borderId="89" xfId="0" applyFont="1" applyBorder="1" applyAlignment="1" applyProtection="1">
      <alignment horizontal="center" vertical="center" wrapText="1"/>
      <protection locked="0"/>
    </xf>
    <xf numFmtId="0" fontId="0" fillId="0" borderId="90" xfId="0" applyBorder="1" applyAlignment="1" applyProtection="1">
      <alignment horizontal="center" vertical="center" wrapText="1"/>
      <protection locked="0"/>
    </xf>
    <xf numFmtId="0" fontId="0" fillId="0" borderId="91" xfId="0" applyBorder="1" applyAlignment="1" applyProtection="1">
      <alignment horizontal="center" vertical="center" wrapText="1"/>
      <protection locked="0"/>
    </xf>
    <xf numFmtId="0" fontId="12" fillId="0" borderId="0" xfId="0" applyFont="1" applyAlignment="1">
      <alignment horizontal="center"/>
    </xf>
    <xf numFmtId="0" fontId="0" fillId="0" borderId="48" xfId="0" applyBorder="1" applyAlignment="1">
      <alignment horizontal="center"/>
    </xf>
    <xf numFmtId="0" fontId="0" fillId="0" borderId="62" xfId="0" applyBorder="1" applyAlignment="1">
      <alignment horizontal="center"/>
    </xf>
    <xf numFmtId="0" fontId="0" fillId="0" borderId="28" xfId="0" applyBorder="1" applyAlignment="1">
      <alignment horizontal="center" vertical="center" wrapText="1"/>
    </xf>
    <xf numFmtId="0" fontId="14" fillId="0" borderId="28" xfId="0" applyFont="1" applyBorder="1" applyAlignment="1" applyProtection="1">
      <alignment horizontal="center" vertical="center"/>
      <protection locked="0"/>
    </xf>
    <xf numFmtId="0" fontId="14" fillId="0" borderId="38" xfId="0" applyFont="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0" fillId="0" borderId="61" xfId="0" applyBorder="1" applyAlignment="1">
      <alignment horizontal="left"/>
    </xf>
    <xf numFmtId="0" fontId="8" fillId="0" borderId="7"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0" fillId="0" borderId="7" xfId="0" applyBorder="1" applyAlignment="1">
      <alignment horizontal="left" vertical="center" wrapText="1"/>
    </xf>
    <xf numFmtId="0" fontId="14" fillId="0" borderId="7" xfId="0" applyFont="1" applyBorder="1" applyAlignment="1">
      <alignment horizontal="left" vertical="center"/>
    </xf>
    <xf numFmtId="0" fontId="14" fillId="0" borderId="0" xfId="0" applyFont="1" applyAlignment="1">
      <alignment horizontal="left" vertical="center"/>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0" xfId="0" applyFont="1" applyBorder="1" applyAlignment="1">
      <alignment horizontal="center" vertical="center"/>
    </xf>
    <xf numFmtId="0" fontId="14" fillId="0" borderId="26" xfId="0" applyFont="1" applyBorder="1" applyAlignment="1">
      <alignment horizontal="center" vertical="center"/>
    </xf>
    <xf numFmtId="0" fontId="14" fillId="0" borderId="8" xfId="0" applyFont="1" applyBorder="1" applyAlignment="1">
      <alignment horizontal="center" vertical="center"/>
    </xf>
    <xf numFmtId="2" fontId="14" fillId="0" borderId="9" xfId="0" applyNumberFormat="1" applyFont="1" applyBorder="1" applyAlignment="1" applyProtection="1">
      <alignment horizontal="center" vertical="center" wrapText="1"/>
      <protection locked="0"/>
    </xf>
    <xf numFmtId="2" fontId="14" fillId="0" borderId="9" xfId="0" applyNumberFormat="1" applyFont="1" applyBorder="1" applyAlignment="1" applyProtection="1">
      <alignment horizontal="center" vertical="center"/>
      <protection locked="0"/>
    </xf>
    <xf numFmtId="2" fontId="14" fillId="0" borderId="10" xfId="0" applyNumberFormat="1" applyFont="1" applyBorder="1" applyAlignment="1" applyProtection="1">
      <alignment horizontal="center" vertical="center"/>
      <protection locked="0"/>
    </xf>
    <xf numFmtId="14" fontId="0" fillId="0" borderId="0" xfId="0" applyNumberFormat="1" applyAlignment="1">
      <alignment horizontal="center"/>
    </xf>
    <xf numFmtId="16" fontId="0" fillId="0" borderId="9" xfId="0" applyNumberFormat="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4" xfId="0" applyBorder="1" applyAlignment="1">
      <alignment horizontal="center" vertical="center" wrapText="1"/>
    </xf>
    <xf numFmtId="0" fontId="0" fillId="0" borderId="9" xfId="0" applyBorder="1" applyAlignment="1">
      <alignment horizontal="center" vertical="center" wrapText="1"/>
    </xf>
    <xf numFmtId="0" fontId="0" fillId="0" borderId="27" xfId="0" applyBorder="1" applyAlignment="1">
      <alignment horizontal="center" vertical="center" wrapText="1"/>
    </xf>
    <xf numFmtId="0" fontId="14" fillId="0" borderId="9"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2" fontId="14" fillId="0" borderId="25" xfId="0" applyNumberFormat="1" applyFont="1" applyBorder="1" applyAlignment="1" applyProtection="1">
      <alignment horizontal="center" vertical="center"/>
      <protection locked="0"/>
    </xf>
    <xf numFmtId="9" fontId="14" fillId="0" borderId="9" xfId="0" applyNumberFormat="1" applyFont="1" applyBorder="1" applyAlignment="1">
      <alignment horizontal="center" vertical="center"/>
    </xf>
    <xf numFmtId="9" fontId="0" fillId="0" borderId="9" xfId="0" applyNumberFormat="1"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wrapText="1"/>
    </xf>
    <xf numFmtId="14" fontId="0" fillId="0" borderId="50" xfId="0" applyNumberFormat="1" applyBorder="1" applyAlignment="1" applyProtection="1">
      <alignment horizontal="center" vertical="center"/>
      <protection locked="0"/>
    </xf>
    <xf numFmtId="14" fontId="0" fillId="0" borderId="12" xfId="0" applyNumberFormat="1" applyBorder="1" applyAlignment="1" applyProtection="1">
      <alignment horizontal="center" vertical="center"/>
      <protection locked="0"/>
    </xf>
    <xf numFmtId="14" fontId="0" fillId="0" borderId="60" xfId="0" applyNumberFormat="1" applyBorder="1" applyAlignment="1" applyProtection="1">
      <alignment horizontal="center" vertical="center"/>
      <protection locked="0"/>
    </xf>
    <xf numFmtId="14" fontId="0" fillId="0" borderId="48" xfId="0" applyNumberFormat="1" applyBorder="1" applyAlignment="1" applyProtection="1">
      <alignment horizontal="center" vertical="center"/>
      <protection locked="0"/>
    </xf>
    <xf numFmtId="14" fontId="0" fillId="0" borderId="49" xfId="0" applyNumberFormat="1" applyBorder="1" applyAlignment="1" applyProtection="1">
      <alignment horizontal="center" vertical="center"/>
      <protection locked="0"/>
    </xf>
    <xf numFmtId="14" fontId="0" fillId="0" borderId="62" xfId="0" applyNumberFormat="1" applyBorder="1" applyAlignment="1" applyProtection="1">
      <alignment horizontal="center" vertical="center"/>
      <protection locked="0"/>
    </xf>
    <xf numFmtId="14" fontId="0" fillId="0" borderId="9" xfId="0" applyNumberFormat="1" applyBorder="1" applyAlignment="1" applyProtection="1">
      <alignment horizontal="center" vertical="center"/>
      <protection locked="0"/>
    </xf>
    <xf numFmtId="14" fontId="0" fillId="0" borderId="25" xfId="0" applyNumberFormat="1" applyBorder="1" applyAlignment="1" applyProtection="1">
      <alignment horizontal="center" vertical="center"/>
      <protection locked="0"/>
    </xf>
    <xf numFmtId="167" fontId="0" fillId="0" borderId="0" xfId="0" applyNumberFormat="1" applyAlignment="1" applyProtection="1">
      <alignment horizontal="center"/>
      <protection locked="0"/>
    </xf>
    <xf numFmtId="165" fontId="0" fillId="0" borderId="0" xfId="0" applyNumberFormat="1" applyAlignment="1" applyProtection="1">
      <alignment horizontal="center"/>
      <protection locked="0"/>
    </xf>
    <xf numFmtId="14" fontId="0" fillId="0" borderId="33" xfId="0" applyNumberFormat="1" applyBorder="1" applyAlignment="1" applyProtection="1">
      <alignment horizontal="center" vertical="center"/>
      <protection locked="0"/>
    </xf>
    <xf numFmtId="14" fontId="0" fillId="0" borderId="52" xfId="0" applyNumberFormat="1" applyBorder="1" applyAlignment="1" applyProtection="1">
      <alignment horizontal="center" vertical="center"/>
      <protection locked="0"/>
    </xf>
    <xf numFmtId="0" fontId="0" fillId="0" borderId="0" xfId="0" applyAlignment="1">
      <alignment horizontal="center" vertical="center" wrapText="1"/>
    </xf>
    <xf numFmtId="2" fontId="0" fillId="0" borderId="0" xfId="0" applyNumberFormat="1" applyAlignment="1">
      <alignment horizontal="center"/>
    </xf>
    <xf numFmtId="165" fontId="0" fillId="0" borderId="0" xfId="0" applyNumberFormat="1" applyAlignment="1" applyProtection="1">
      <alignment horizontal="center" wrapText="1"/>
      <protection locked="0"/>
    </xf>
    <xf numFmtId="0" fontId="0" fillId="10" borderId="51" xfId="0" applyFill="1" applyBorder="1" applyAlignment="1">
      <alignment horizontal="center"/>
    </xf>
    <xf numFmtId="0" fontId="0" fillId="10" borderId="26" xfId="0" applyFill="1" applyBorder="1" applyAlignment="1">
      <alignment horizontal="center"/>
    </xf>
    <xf numFmtId="0" fontId="0" fillId="10" borderId="8" xfId="0" applyFill="1" applyBorder="1" applyAlignment="1">
      <alignment horizontal="center"/>
    </xf>
    <xf numFmtId="0" fontId="0" fillId="10" borderId="9" xfId="0" applyFill="1" applyBorder="1" applyAlignment="1">
      <alignment horizontal="center"/>
    </xf>
    <xf numFmtId="0" fontId="0" fillId="10" borderId="10" xfId="0" applyFill="1" applyBorder="1" applyAlignment="1">
      <alignment horizontal="center"/>
    </xf>
    <xf numFmtId="0" fontId="0" fillId="10" borderId="25" xfId="0" applyFill="1" applyBorder="1" applyAlignment="1">
      <alignment horizontal="center"/>
    </xf>
    <xf numFmtId="166" fontId="0" fillId="0" borderId="9" xfId="0" applyNumberFormat="1" applyBorder="1" applyAlignment="1" applyProtection="1">
      <alignment horizontal="center"/>
      <protection locked="0"/>
    </xf>
    <xf numFmtId="166" fontId="0" fillId="0" borderId="10" xfId="0" applyNumberFormat="1" applyBorder="1" applyAlignment="1" applyProtection="1">
      <alignment horizontal="center"/>
      <protection locked="0"/>
    </xf>
    <xf numFmtId="166" fontId="0" fillId="0" borderId="25" xfId="0" applyNumberFormat="1" applyBorder="1" applyAlignment="1" applyProtection="1">
      <alignment horizontal="center"/>
      <protection locked="0"/>
    </xf>
    <xf numFmtId="165" fontId="0" fillId="0" borderId="9" xfId="0" applyNumberFormat="1" applyBorder="1" applyAlignment="1" applyProtection="1">
      <alignment horizontal="center"/>
      <protection locked="0"/>
    </xf>
    <xf numFmtId="165" fontId="0" fillId="0" borderId="10" xfId="0" applyNumberFormat="1" applyBorder="1" applyAlignment="1" applyProtection="1">
      <alignment horizontal="center"/>
      <protection locked="0"/>
    </xf>
    <xf numFmtId="165" fontId="0" fillId="0" borderId="25" xfId="0" applyNumberFormat="1" applyBorder="1" applyAlignment="1" applyProtection="1">
      <alignment horizontal="center"/>
      <protection locked="0"/>
    </xf>
    <xf numFmtId="0" fontId="0" fillId="0" borderId="10" xfId="0" applyBorder="1" applyAlignment="1" applyProtection="1">
      <alignment horizontal="center"/>
      <protection locked="0"/>
    </xf>
    <xf numFmtId="0" fontId="0" fillId="0" borderId="27" xfId="0" applyBorder="1" applyAlignment="1">
      <alignment horizontal="center"/>
    </xf>
    <xf numFmtId="0" fontId="0" fillId="0" borderId="28" xfId="0" applyBorder="1" applyAlignment="1">
      <alignment horizontal="center"/>
    </xf>
    <xf numFmtId="0" fontId="9" fillId="10" borderId="9" xfId="0" applyFont="1" applyFill="1" applyBorder="1" applyAlignment="1" applyProtection="1">
      <alignment horizontal="center" vertical="center"/>
      <protection locked="0"/>
    </xf>
    <xf numFmtId="0" fontId="9" fillId="10" borderId="23" xfId="0" applyFont="1" applyFill="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45" fillId="0" borderId="72" xfId="0" applyFont="1" applyBorder="1" applyAlignment="1">
      <alignment horizontal="left" vertical="center" wrapText="1"/>
    </xf>
    <xf numFmtId="0" fontId="45" fillId="0" borderId="49" xfId="0" applyFont="1" applyBorder="1" applyAlignment="1">
      <alignment horizontal="left" vertical="center" wrapText="1"/>
    </xf>
    <xf numFmtId="0" fontId="0" fillId="0" borderId="0" xfId="0" applyAlignment="1" applyProtection="1">
      <alignment horizontal="center"/>
      <protection locked="0"/>
    </xf>
    <xf numFmtId="9" fontId="0" fillId="0" borderId="0" xfId="0" applyNumberFormat="1" applyAlignment="1" applyProtection="1">
      <alignment horizontal="center"/>
      <protection locked="0"/>
    </xf>
    <xf numFmtId="165" fontId="14" fillId="0" borderId="9" xfId="0" applyNumberFormat="1" applyFont="1" applyBorder="1" applyAlignment="1" applyProtection="1">
      <alignment horizontal="center" wrapText="1"/>
      <protection locked="0"/>
    </xf>
    <xf numFmtId="165" fontId="14" fillId="0" borderId="10" xfId="0" applyNumberFormat="1" applyFont="1" applyBorder="1" applyAlignment="1" applyProtection="1">
      <alignment horizontal="center" wrapText="1"/>
      <protection locked="0"/>
    </xf>
    <xf numFmtId="165" fontId="14" fillId="0" borderId="25" xfId="0" applyNumberFormat="1" applyFont="1" applyBorder="1" applyAlignment="1" applyProtection="1">
      <alignment horizontal="center" wrapText="1"/>
      <protection locked="0"/>
    </xf>
    <xf numFmtId="165" fontId="0" fillId="0" borderId="9" xfId="0" applyNumberFormat="1" applyBorder="1" applyAlignment="1" applyProtection="1">
      <alignment horizontal="center" wrapText="1"/>
      <protection locked="0"/>
    </xf>
    <xf numFmtId="165" fontId="0" fillId="0" borderId="9" xfId="0" applyNumberFormat="1" applyBorder="1" applyAlignment="1" applyProtection="1">
      <alignment horizontal="center" vertical="center" wrapText="1"/>
      <protection locked="0"/>
    </xf>
    <xf numFmtId="165" fontId="0" fillId="0" borderId="10" xfId="0" applyNumberFormat="1" applyBorder="1" applyAlignment="1" applyProtection="1">
      <alignment horizontal="center" vertical="center" wrapText="1"/>
      <protection locked="0"/>
    </xf>
    <xf numFmtId="165" fontId="0" fillId="0" borderId="25" xfId="0" applyNumberFormat="1" applyBorder="1" applyAlignment="1" applyProtection="1">
      <alignment horizontal="center" wrapText="1"/>
      <protection locked="0"/>
    </xf>
    <xf numFmtId="167" fontId="0" fillId="0" borderId="9" xfId="0" applyNumberFormat="1" applyBorder="1" applyAlignment="1" applyProtection="1">
      <alignment horizontal="center"/>
      <protection locked="0"/>
    </xf>
    <xf numFmtId="167" fontId="0" fillId="0" borderId="25" xfId="0" applyNumberFormat="1" applyBorder="1" applyAlignment="1" applyProtection="1">
      <alignment horizontal="center"/>
      <protection locked="0"/>
    </xf>
    <xf numFmtId="0" fontId="44" fillId="0" borderId="10"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9" xfId="0" applyFont="1" applyBorder="1" applyAlignment="1" applyProtection="1">
      <alignment horizontal="center" vertical="center" wrapText="1"/>
      <protection locked="0"/>
    </xf>
    <xf numFmtId="0" fontId="44" fillId="0" borderId="25" xfId="0" applyFont="1" applyBorder="1" applyAlignment="1" applyProtection="1">
      <alignment horizontal="center" vertical="center" wrapText="1"/>
      <protection locked="0"/>
    </xf>
    <xf numFmtId="0" fontId="0" fillId="0" borderId="24" xfId="0" applyBorder="1" applyAlignment="1" applyProtection="1">
      <alignment horizontal="center" wrapText="1"/>
      <protection locked="0"/>
    </xf>
    <xf numFmtId="0" fontId="0" fillId="0" borderId="9" xfId="0" applyBorder="1" applyAlignment="1" applyProtection="1">
      <alignment horizontal="center" wrapText="1"/>
      <protection locked="0"/>
    </xf>
    <xf numFmtId="0" fontId="0" fillId="0" borderId="27" xfId="0" applyBorder="1" applyAlignment="1" applyProtection="1">
      <alignment horizontal="center"/>
      <protection locked="0"/>
    </xf>
    <xf numFmtId="0" fontId="0" fillId="0" borderId="28" xfId="0" applyBorder="1" applyAlignment="1" applyProtection="1">
      <alignment horizontal="center"/>
      <protection locked="0"/>
    </xf>
    <xf numFmtId="9" fontId="0" fillId="0" borderId="28" xfId="0" applyNumberFormat="1" applyBorder="1" applyAlignment="1" applyProtection="1">
      <alignment horizontal="center"/>
      <protection locked="0"/>
    </xf>
    <xf numFmtId="0" fontId="8" fillId="10" borderId="24" xfId="0" applyFont="1" applyFill="1" applyBorder="1" applyAlignment="1">
      <alignment horizontal="center" vertical="center"/>
    </xf>
    <xf numFmtId="0" fontId="8" fillId="10" borderId="9" xfId="0" applyFont="1" applyFill="1" applyBorder="1" applyAlignment="1">
      <alignment horizontal="center" vertical="center"/>
    </xf>
    <xf numFmtId="0" fontId="9" fillId="10" borderId="10" xfId="0" applyFont="1" applyFill="1" applyBorder="1" applyAlignment="1" applyProtection="1">
      <alignment horizontal="center" vertical="center"/>
      <protection locked="0"/>
    </xf>
    <xf numFmtId="0" fontId="0" fillId="0" borderId="29" xfId="0" applyBorder="1" applyAlignment="1">
      <alignment horizontal="center"/>
    </xf>
    <xf numFmtId="165" fontId="34" fillId="0" borderId="4" xfId="0" applyNumberFormat="1" applyFont="1" applyBorder="1" applyAlignment="1">
      <alignment horizontal="center"/>
    </xf>
    <xf numFmtId="165" fontId="34" fillId="0" borderId="20" xfId="0" applyNumberFormat="1" applyFont="1" applyBorder="1" applyAlignment="1">
      <alignment horizontal="center"/>
    </xf>
    <xf numFmtId="0" fontId="22" fillId="11" borderId="7"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2" fillId="11" borderId="15" xfId="0" applyFont="1" applyFill="1" applyBorder="1" applyAlignment="1">
      <alignment horizontal="center" vertical="center" wrapText="1"/>
    </xf>
    <xf numFmtId="0" fontId="8" fillId="11" borderId="1"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6" xfId="0" applyFont="1" applyFill="1" applyBorder="1" applyAlignment="1">
      <alignment horizontal="center" vertical="center"/>
    </xf>
    <xf numFmtId="0" fontId="8" fillId="11" borderId="7" xfId="0" applyFont="1" applyFill="1" applyBorder="1" applyAlignment="1">
      <alignment horizontal="center" vertical="center" wrapText="1"/>
    </xf>
    <xf numFmtId="0" fontId="8" fillId="11" borderId="0" xfId="0" applyFont="1" applyFill="1" applyAlignment="1">
      <alignment horizontal="center" vertical="center" wrapText="1"/>
    </xf>
    <xf numFmtId="0" fontId="8" fillId="11" borderId="11" xfId="0" applyFont="1" applyFill="1" applyBorder="1" applyAlignment="1">
      <alignment horizontal="center" vertical="center" wrapText="1"/>
    </xf>
    <xf numFmtId="0" fontId="8" fillId="11" borderId="13" xfId="0" applyFont="1" applyFill="1" applyBorder="1" applyAlignment="1">
      <alignment horizontal="center" vertical="center" wrapText="1"/>
    </xf>
    <xf numFmtId="0" fontId="8" fillId="11" borderId="14" xfId="0" applyFont="1" applyFill="1" applyBorder="1" applyAlignment="1">
      <alignment horizontal="center" vertical="center" wrapText="1"/>
    </xf>
    <xf numFmtId="0" fontId="8" fillId="11" borderId="15" xfId="0" applyFont="1" applyFill="1" applyBorder="1" applyAlignment="1">
      <alignment horizontal="center" vertical="center" wrapText="1"/>
    </xf>
    <xf numFmtId="4" fontId="34" fillId="0" borderId="9" xfId="0" applyNumberFormat="1" applyFont="1" applyBorder="1" applyAlignment="1">
      <alignment horizontal="center"/>
    </xf>
    <xf numFmtId="4" fontId="34" fillId="0" borderId="25" xfId="0" applyNumberFormat="1" applyFont="1" applyBorder="1" applyAlignment="1">
      <alignment horizontal="center"/>
    </xf>
    <xf numFmtId="2" fontId="34" fillId="0" borderId="9" xfId="0" applyNumberFormat="1" applyFont="1" applyBorder="1" applyAlignment="1">
      <alignment horizontal="center"/>
    </xf>
    <xf numFmtId="2" fontId="34" fillId="0" borderId="25" xfId="0" applyNumberFormat="1" applyFont="1" applyBorder="1" applyAlignment="1">
      <alignment horizontal="center"/>
    </xf>
    <xf numFmtId="14" fontId="34" fillId="0" borderId="28" xfId="0" applyNumberFormat="1" applyFont="1" applyBorder="1" applyAlignment="1">
      <alignment horizontal="center"/>
    </xf>
    <xf numFmtId="14" fontId="34" fillId="0" borderId="29" xfId="0" applyNumberFormat="1" applyFont="1" applyBorder="1" applyAlignment="1">
      <alignment horizontal="center"/>
    </xf>
    <xf numFmtId="0" fontId="0" fillId="0" borderId="19" xfId="0" applyBorder="1" applyAlignment="1">
      <alignment horizontal="center"/>
    </xf>
    <xf numFmtId="0" fontId="0" fillId="0" borderId="4" xfId="0" applyBorder="1" applyAlignment="1">
      <alignment horizontal="center"/>
    </xf>
    <xf numFmtId="0" fontId="8" fillId="16" borderId="1" xfId="0" applyFont="1" applyFill="1" applyBorder="1" applyAlignment="1">
      <alignment horizontal="center"/>
    </xf>
    <xf numFmtId="0" fontId="8" fillId="16" borderId="2" xfId="0" applyFont="1" applyFill="1" applyBorder="1" applyAlignment="1">
      <alignment horizontal="center"/>
    </xf>
    <xf numFmtId="0" fontId="8" fillId="16" borderId="6" xfId="0" applyFont="1" applyFill="1" applyBorder="1" applyAlignment="1">
      <alignment horizontal="center"/>
    </xf>
    <xf numFmtId="14" fontId="0" fillId="0" borderId="10" xfId="0" applyNumberFormat="1" applyBorder="1" applyAlignment="1" applyProtection="1">
      <alignment horizontal="center"/>
      <protection locked="0"/>
    </xf>
    <xf numFmtId="14" fontId="0" fillId="0" borderId="26" xfId="0" applyNumberFormat="1" applyBorder="1" applyAlignment="1" applyProtection="1">
      <alignment horizontal="center"/>
      <protection locked="0"/>
    </xf>
    <xf numFmtId="14" fontId="0" fillId="0" borderId="34" xfId="0" applyNumberFormat="1" applyBorder="1" applyAlignment="1" applyProtection="1">
      <alignment horizontal="center"/>
      <protection locked="0"/>
    </xf>
    <xf numFmtId="0" fontId="0" fillId="0" borderId="21" xfId="0" applyBorder="1" applyAlignment="1">
      <alignment horizontal="center"/>
    </xf>
    <xf numFmtId="0" fontId="0" fillId="0" borderId="22" xfId="0" applyBorder="1" applyAlignment="1">
      <alignment horizontal="center"/>
    </xf>
    <xf numFmtId="0" fontId="8" fillId="0" borderId="48" xfId="0" applyFont="1" applyBorder="1" applyAlignment="1" applyProtection="1">
      <alignment horizontal="center" wrapText="1"/>
      <protection locked="0"/>
    </xf>
    <xf numFmtId="0" fontId="8" fillId="0" borderId="49" xfId="0" applyFont="1" applyBorder="1" applyAlignment="1" applyProtection="1">
      <alignment horizontal="center" wrapText="1"/>
      <protection locked="0"/>
    </xf>
    <xf numFmtId="0" fontId="8" fillId="0" borderId="52" xfId="0" applyFont="1" applyBorder="1" applyAlignment="1" applyProtection="1">
      <alignment horizontal="center" wrapText="1"/>
      <protection locked="0"/>
    </xf>
    <xf numFmtId="0" fontId="0" fillId="0" borderId="26" xfId="0" applyBorder="1" applyAlignment="1" applyProtection="1">
      <alignment horizontal="center"/>
      <protection locked="0"/>
    </xf>
    <xf numFmtId="0" fontId="0" fillId="0" borderId="34" xfId="0" applyBorder="1" applyAlignment="1" applyProtection="1">
      <alignment horizontal="center"/>
      <protection locked="0"/>
    </xf>
    <xf numFmtId="14" fontId="38" fillId="0" borderId="10" xfId="0" applyNumberFormat="1" applyFont="1" applyBorder="1" applyAlignment="1">
      <alignment horizontal="center" vertical="center" wrapText="1"/>
    </xf>
    <xf numFmtId="14" fontId="38" fillId="0" borderId="26" xfId="0" applyNumberFormat="1" applyFont="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8" fillId="0" borderId="0" xfId="0" applyFont="1" applyAlignment="1">
      <alignment horizontal="center"/>
    </xf>
    <xf numFmtId="0" fontId="8" fillId="11" borderId="10" xfId="0" applyFont="1" applyFill="1" applyBorder="1" applyAlignment="1">
      <alignment horizontal="center" vertical="center"/>
    </xf>
    <xf numFmtId="0" fontId="8" fillId="11" borderId="26" xfId="0" applyFont="1" applyFill="1" applyBorder="1" applyAlignment="1">
      <alignment horizontal="center" vertical="center"/>
    </xf>
    <xf numFmtId="0" fontId="8" fillId="11" borderId="8" xfId="0" applyFont="1" applyFill="1" applyBorder="1" applyAlignment="1">
      <alignment horizontal="center" vertical="center"/>
    </xf>
    <xf numFmtId="0" fontId="8" fillId="11" borderId="9" xfId="0" applyFont="1" applyFill="1" applyBorder="1" applyAlignment="1">
      <alignment horizontal="center" vertical="center"/>
    </xf>
    <xf numFmtId="0" fontId="14" fillId="11" borderId="50" xfId="0" applyFont="1" applyFill="1" applyBorder="1" applyAlignment="1">
      <alignment horizontal="center" vertical="center" wrapText="1"/>
    </xf>
    <xf numFmtId="0" fontId="14" fillId="11" borderId="12" xfId="0" applyFont="1" applyFill="1" applyBorder="1" applyAlignment="1">
      <alignment horizontal="center" vertical="center" wrapText="1"/>
    </xf>
    <xf numFmtId="0" fontId="14" fillId="11" borderId="60" xfId="0" applyFont="1" applyFill="1" applyBorder="1" applyAlignment="1">
      <alignment horizontal="center" vertical="center" wrapText="1"/>
    </xf>
    <xf numFmtId="0" fontId="14" fillId="11" borderId="41" xfId="0" applyFont="1" applyFill="1" applyBorder="1" applyAlignment="1">
      <alignment horizontal="center" vertical="center" wrapText="1"/>
    </xf>
    <xf numFmtId="0" fontId="14" fillId="11" borderId="0" xfId="0" applyFont="1" applyFill="1" applyAlignment="1">
      <alignment horizontal="center" vertical="center" wrapText="1"/>
    </xf>
    <xf numFmtId="0" fontId="14" fillId="11" borderId="61" xfId="0" applyFont="1" applyFill="1" applyBorder="1" applyAlignment="1">
      <alignment horizontal="center" vertical="center" wrapText="1"/>
    </xf>
    <xf numFmtId="0" fontId="14" fillId="11" borderId="48" xfId="0" applyFont="1" applyFill="1" applyBorder="1" applyAlignment="1">
      <alignment horizontal="center" vertical="center" wrapText="1"/>
    </xf>
    <xf numFmtId="0" fontId="14" fillId="11" borderId="49" xfId="0" applyFont="1" applyFill="1" applyBorder="1" applyAlignment="1">
      <alignment horizontal="center" vertical="center" wrapText="1"/>
    </xf>
    <xf numFmtId="0" fontId="14" fillId="11" borderId="62" xfId="0" applyFont="1" applyFill="1" applyBorder="1" applyAlignment="1">
      <alignment horizontal="center" vertical="center" wrapText="1"/>
    </xf>
    <xf numFmtId="0" fontId="8" fillId="16" borderId="19" xfId="0" applyFont="1" applyFill="1" applyBorder="1" applyAlignment="1">
      <alignment horizontal="center"/>
    </xf>
    <xf numFmtId="0" fontId="8" fillId="16" borderId="4" xfId="0" applyFont="1" applyFill="1" applyBorder="1" applyAlignment="1">
      <alignment horizontal="center"/>
    </xf>
    <xf numFmtId="9" fontId="0" fillId="11" borderId="9" xfId="0" applyNumberFormat="1" applyFill="1" applyBorder="1" applyAlignment="1" applyProtection="1">
      <alignment horizontal="center"/>
      <protection locked="0"/>
    </xf>
    <xf numFmtId="0" fontId="8" fillId="10" borderId="75" xfId="0" applyFont="1" applyFill="1" applyBorder="1" applyAlignment="1">
      <alignment horizontal="center"/>
    </xf>
    <xf numFmtId="0" fontId="8" fillId="10" borderId="63" xfId="0" applyFont="1" applyFill="1" applyBorder="1" applyAlignment="1">
      <alignment horizontal="center"/>
    </xf>
    <xf numFmtId="0" fontId="8" fillId="10" borderId="76" xfId="0" applyFont="1" applyFill="1" applyBorder="1" applyAlignment="1">
      <alignment horizontal="center"/>
    </xf>
    <xf numFmtId="0" fontId="0" fillId="0" borderId="51" xfId="0" applyBorder="1" applyAlignment="1">
      <alignment horizontal="left" vertical="center" wrapText="1"/>
    </xf>
    <xf numFmtId="0" fontId="0" fillId="0" borderId="26" xfId="0" applyBorder="1" applyAlignment="1">
      <alignment horizontal="left" vertical="center" wrapText="1"/>
    </xf>
    <xf numFmtId="0" fontId="0" fillId="0" borderId="34" xfId="0" applyBorder="1" applyAlignment="1">
      <alignment horizontal="left" vertical="center" wrapText="1"/>
    </xf>
    <xf numFmtId="0" fontId="8" fillId="0" borderId="9" xfId="0" applyFont="1" applyBorder="1" applyAlignment="1" applyProtection="1">
      <alignment horizontal="center" vertical="center" wrapText="1"/>
      <protection locked="0"/>
    </xf>
    <xf numFmtId="0" fontId="14" fillId="0" borderId="9" xfId="0" applyFont="1" applyBorder="1" applyAlignment="1">
      <alignment horizontal="center"/>
    </xf>
    <xf numFmtId="0" fontId="14" fillId="0" borderId="24" xfId="0" applyFont="1" applyBorder="1" applyAlignment="1" applyProtection="1">
      <alignment horizontal="center"/>
      <protection locked="0"/>
    </xf>
    <xf numFmtId="0" fontId="14" fillId="0" borderId="9" xfId="0" applyFont="1" applyBorder="1" applyAlignment="1" applyProtection="1">
      <alignment horizontal="center"/>
      <protection locked="0"/>
    </xf>
    <xf numFmtId="9" fontId="0" fillId="0" borderId="10" xfId="0" applyNumberFormat="1" applyBorder="1" applyAlignment="1" applyProtection="1">
      <alignment horizontal="center"/>
      <protection locked="0"/>
    </xf>
    <xf numFmtId="0" fontId="44" fillId="0" borderId="10" xfId="0" applyFont="1" applyBorder="1" applyAlignment="1">
      <alignment horizontal="center"/>
    </xf>
    <xf numFmtId="0" fontId="44" fillId="0" borderId="26" xfId="0" applyFont="1" applyBorder="1" applyAlignment="1">
      <alignment horizontal="center"/>
    </xf>
    <xf numFmtId="0" fontId="44" fillId="0" borderId="8" xfId="0" applyFont="1" applyBorder="1" applyAlignment="1">
      <alignment horizontal="center"/>
    </xf>
    <xf numFmtId="0" fontId="44" fillId="0" borderId="9" xfId="0" applyFont="1" applyBorder="1" applyAlignment="1">
      <alignment horizontal="center"/>
    </xf>
    <xf numFmtId="4" fontId="0" fillId="0" borderId="10" xfId="0" applyNumberFormat="1" applyBorder="1" applyAlignment="1">
      <alignment horizontal="center"/>
    </xf>
    <xf numFmtId="4" fontId="0" fillId="0" borderId="26" xfId="0" applyNumberFormat="1" applyBorder="1" applyAlignment="1">
      <alignment horizontal="center"/>
    </xf>
    <xf numFmtId="4" fontId="0" fillId="0" borderId="8" xfId="0" applyNumberFormat="1" applyBorder="1" applyAlignment="1">
      <alignment horizontal="center"/>
    </xf>
    <xf numFmtId="0" fontId="8" fillId="10" borderId="10" xfId="0" applyFont="1" applyFill="1" applyBorder="1" applyAlignment="1">
      <alignment horizontal="center"/>
    </xf>
    <xf numFmtId="0" fontId="8" fillId="10" borderId="26" xfId="0" applyFont="1" applyFill="1" applyBorder="1" applyAlignment="1">
      <alignment horizontal="center"/>
    </xf>
    <xf numFmtId="0" fontId="8" fillId="0" borderId="9" xfId="0" applyFont="1" applyBorder="1" applyAlignment="1">
      <alignment horizontal="center"/>
    </xf>
    <xf numFmtId="0" fontId="2" fillId="0" borderId="24" xfId="0" applyFont="1" applyBorder="1" applyAlignment="1" applyProtection="1">
      <alignment horizontal="center"/>
      <protection locked="0"/>
    </xf>
    <xf numFmtId="0" fontId="2" fillId="0" borderId="9" xfId="0" applyFont="1" applyBorder="1" applyAlignment="1" applyProtection="1">
      <alignment horizontal="center"/>
      <protection locked="0"/>
    </xf>
    <xf numFmtId="0" fontId="2" fillId="2" borderId="9" xfId="0" applyFont="1" applyFill="1" applyBorder="1" applyAlignment="1">
      <alignment horizontal="center" wrapText="1"/>
    </xf>
    <xf numFmtId="0" fontId="0" fillId="0" borderId="26" xfId="0" applyBorder="1" applyAlignment="1">
      <alignment horizontal="center"/>
    </xf>
    <xf numFmtId="0" fontId="14" fillId="0" borderId="9" xfId="0" applyFont="1" applyBorder="1" applyAlignment="1" applyProtection="1">
      <alignment horizontal="center" wrapText="1"/>
      <protection locked="0"/>
    </xf>
    <xf numFmtId="0" fontId="8" fillId="0" borderId="27" xfId="0" applyFont="1" applyBorder="1" applyAlignment="1">
      <alignment horizontal="center"/>
    </xf>
    <xf numFmtId="0" fontId="8" fillId="0" borderId="28" xfId="0" applyFont="1" applyBorder="1" applyAlignment="1">
      <alignment horizontal="center"/>
    </xf>
    <xf numFmtId="0" fontId="8" fillId="0" borderId="38" xfId="0" applyFont="1" applyBorder="1" applyAlignment="1">
      <alignment horizontal="center"/>
    </xf>
    <xf numFmtId="17" fontId="0" fillId="0" borderId="9" xfId="0" applyNumberFormat="1" applyBorder="1" applyAlignment="1" applyProtection="1">
      <alignment horizontal="center" wrapText="1"/>
      <protection locked="0"/>
    </xf>
    <xf numFmtId="0" fontId="44" fillId="0" borderId="10" xfId="0" applyFont="1" applyBorder="1" applyAlignment="1">
      <alignment horizontal="center" wrapText="1"/>
    </xf>
    <xf numFmtId="0" fontId="44" fillId="0" borderId="26" xfId="0" applyFont="1" applyBorder="1" applyAlignment="1">
      <alignment horizontal="center" wrapText="1"/>
    </xf>
    <xf numFmtId="0" fontId="44" fillId="0" borderId="8" xfId="0" applyFont="1" applyBorder="1" applyAlignment="1">
      <alignment horizontal="center" wrapText="1"/>
    </xf>
    <xf numFmtId="0" fontId="44" fillId="0" borderId="9" xfId="0" applyFont="1" applyBorder="1" applyAlignment="1" applyProtection="1">
      <alignment horizontal="center" wrapText="1"/>
      <protection locked="0"/>
    </xf>
    <xf numFmtId="0" fontId="31" fillId="0" borderId="0" xfId="0" applyFont="1" applyAlignment="1">
      <alignment horizontal="center" vertical="center" wrapText="1"/>
    </xf>
    <xf numFmtId="2" fontId="31" fillId="0" borderId="0" xfId="0" applyNumberFormat="1" applyFont="1" applyAlignment="1">
      <alignment horizontal="center" vertical="center"/>
    </xf>
    <xf numFmtId="0" fontId="0" fillId="0" borderId="9" xfId="0" applyBorder="1" applyAlignment="1">
      <alignment horizontal="left" wrapText="1"/>
    </xf>
    <xf numFmtId="2" fontId="20" fillId="0" borderId="9" xfId="0" applyNumberFormat="1" applyFont="1" applyBorder="1" applyAlignment="1">
      <alignment horizontal="center" vertical="center"/>
    </xf>
    <xf numFmtId="0" fontId="31" fillId="0" borderId="0" xfId="0" applyFont="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 xfId="0" applyFont="1" applyBorder="1" applyAlignment="1">
      <alignment horizontal="center" wrapText="1"/>
    </xf>
    <xf numFmtId="0" fontId="8" fillId="0" borderId="6" xfId="0" applyFont="1" applyBorder="1" applyAlignment="1">
      <alignment horizont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6" xfId="0" applyFont="1" applyBorder="1" applyAlignment="1">
      <alignment horizontal="center"/>
    </xf>
    <xf numFmtId="2" fontId="20" fillId="0" borderId="50" xfId="0" applyNumberFormat="1" applyFont="1" applyBorder="1" applyAlignment="1">
      <alignment horizontal="center" vertical="center"/>
    </xf>
    <xf numFmtId="2" fontId="20" fillId="0" borderId="12" xfId="0" applyNumberFormat="1" applyFont="1" applyBorder="1" applyAlignment="1">
      <alignment horizontal="center" vertical="center"/>
    </xf>
    <xf numFmtId="2" fontId="20" fillId="0" borderId="33" xfId="0" applyNumberFormat="1" applyFont="1" applyBorder="1" applyAlignment="1">
      <alignment horizontal="center" vertical="center"/>
    </xf>
    <xf numFmtId="2" fontId="20" fillId="0" borderId="41" xfId="0" applyNumberFormat="1" applyFont="1" applyBorder="1" applyAlignment="1">
      <alignment horizontal="center" vertical="center"/>
    </xf>
    <xf numFmtId="2" fontId="20" fillId="0" borderId="0" xfId="0" applyNumberFormat="1" applyFont="1" applyAlignment="1">
      <alignment horizontal="center" vertical="center"/>
    </xf>
    <xf numFmtId="2" fontId="20" fillId="0" borderId="11" xfId="0" applyNumberFormat="1" applyFont="1" applyBorder="1" applyAlignment="1">
      <alignment horizontal="center" vertical="center"/>
    </xf>
    <xf numFmtId="0" fontId="0" fillId="0" borderId="28" xfId="0" applyBorder="1" applyAlignment="1">
      <alignment horizontal="left" wrapText="1"/>
    </xf>
    <xf numFmtId="0" fontId="0" fillId="0" borderId="44" xfId="0" applyBorder="1" applyAlignment="1">
      <alignment horizontal="left" wrapText="1"/>
    </xf>
    <xf numFmtId="0" fontId="0" fillId="0" borderId="9" xfId="0" applyBorder="1" applyAlignment="1">
      <alignment horizontal="center" wrapText="1"/>
    </xf>
    <xf numFmtId="0" fontId="14" fillId="0" borderId="32" xfId="0" applyFont="1" applyBorder="1" applyAlignment="1">
      <alignment horizontal="center" vertical="center"/>
    </xf>
    <xf numFmtId="0" fontId="14" fillId="0" borderId="12" xfId="0" applyFont="1" applyBorder="1" applyAlignment="1">
      <alignment horizontal="center" vertical="center"/>
    </xf>
    <xf numFmtId="0" fontId="14" fillId="0" borderId="60"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center" vertical="center"/>
    </xf>
    <xf numFmtId="0" fontId="14" fillId="0" borderId="61" xfId="0" applyFont="1" applyBorder="1" applyAlignment="1">
      <alignment horizontal="center" vertical="center"/>
    </xf>
    <xf numFmtId="0" fontId="14" fillId="0" borderId="72" xfId="0" applyFont="1" applyBorder="1" applyAlignment="1">
      <alignment horizontal="center" vertical="center"/>
    </xf>
    <xf numFmtId="0" fontId="14" fillId="0" borderId="49" xfId="0" applyFont="1" applyBorder="1" applyAlignment="1">
      <alignment horizontal="center" vertical="center"/>
    </xf>
    <xf numFmtId="0" fontId="14" fillId="0" borderId="62" xfId="0" applyFont="1" applyBorder="1" applyAlignment="1">
      <alignment horizontal="center" vertical="center"/>
    </xf>
    <xf numFmtId="0" fontId="0" fillId="0" borderId="9" xfId="0" applyBorder="1" applyAlignment="1">
      <alignment horizontal="left"/>
    </xf>
    <xf numFmtId="165" fontId="0" fillId="0" borderId="50" xfId="0" applyNumberFormat="1" applyBorder="1" applyAlignment="1">
      <alignment horizontal="center" vertical="center"/>
    </xf>
    <xf numFmtId="165" fontId="0" fillId="0" borderId="12" xfId="0" applyNumberFormat="1" applyBorder="1" applyAlignment="1">
      <alignment horizontal="center" vertical="center"/>
    </xf>
    <xf numFmtId="165" fontId="0" fillId="0" borderId="60" xfId="0" applyNumberFormat="1" applyBorder="1" applyAlignment="1">
      <alignment horizontal="center" vertical="center"/>
    </xf>
    <xf numFmtId="0" fontId="0" fillId="0" borderId="50" xfId="0" applyBorder="1" applyAlignment="1">
      <alignment horizontal="center" vertical="center"/>
    </xf>
    <xf numFmtId="0" fontId="0" fillId="0" borderId="12" xfId="0" applyBorder="1" applyAlignment="1">
      <alignment horizontal="center" vertical="center"/>
    </xf>
    <xf numFmtId="0" fontId="0" fillId="0" borderId="60" xfId="0" applyBorder="1" applyAlignment="1">
      <alignment horizontal="center" vertical="center"/>
    </xf>
    <xf numFmtId="170" fontId="0" fillId="0" borderId="10" xfId="0" applyNumberFormat="1" applyBorder="1" applyAlignment="1">
      <alignment horizontal="center"/>
    </xf>
    <xf numFmtId="170" fontId="0" fillId="0" borderId="26" xfId="0" applyNumberFormat="1" applyBorder="1" applyAlignment="1">
      <alignment horizontal="center"/>
    </xf>
    <xf numFmtId="170" fontId="0" fillId="0" borderId="8" xfId="0" applyNumberFormat="1" applyBorder="1" applyAlignment="1">
      <alignment horizontal="center"/>
    </xf>
    <xf numFmtId="0" fontId="0" fillId="0" borderId="51" xfId="0" applyBorder="1" applyAlignment="1">
      <alignment horizontal="center" vertical="center" wrapText="1"/>
    </xf>
    <xf numFmtId="0" fontId="0" fillId="0" borderId="26" xfId="0" applyBorder="1" applyAlignment="1">
      <alignment horizontal="center" vertical="center" wrapText="1"/>
    </xf>
    <xf numFmtId="0" fontId="0" fillId="0" borderId="8" xfId="0" applyBorder="1" applyAlignment="1">
      <alignment horizontal="center" vertical="center" wrapText="1"/>
    </xf>
    <xf numFmtId="0" fontId="8" fillId="0" borderId="43" xfId="0" applyFont="1" applyBorder="1" applyAlignment="1">
      <alignment horizontal="center"/>
    </xf>
    <xf numFmtId="0" fontId="8" fillId="0" borderId="21" xfId="0" applyFont="1" applyBorder="1" applyAlignment="1">
      <alignment horizontal="center"/>
    </xf>
    <xf numFmtId="0" fontId="0" fillId="0" borderId="50" xfId="0" applyBorder="1" applyAlignment="1">
      <alignment horizontal="center" vertical="center" wrapText="1"/>
    </xf>
    <xf numFmtId="0" fontId="0" fillId="0" borderId="12" xfId="0" applyBorder="1" applyAlignment="1">
      <alignment horizontal="center" vertical="center" wrapText="1"/>
    </xf>
    <xf numFmtId="0" fontId="0" fillId="0" borderId="60" xfId="0" applyBorder="1" applyAlignment="1">
      <alignment horizontal="center" vertical="center" wrapText="1"/>
    </xf>
    <xf numFmtId="0" fontId="12" fillId="0" borderId="10" xfId="0" applyFont="1" applyBorder="1" applyAlignment="1">
      <alignment horizontal="center" wrapText="1"/>
    </xf>
    <xf numFmtId="0" fontId="12" fillId="0" borderId="26" xfId="0" applyFont="1" applyBorder="1" applyAlignment="1">
      <alignment horizontal="center" wrapText="1"/>
    </xf>
    <xf numFmtId="0" fontId="12" fillId="0" borderId="8" xfId="0" applyFont="1" applyBorder="1" applyAlignment="1">
      <alignment horizontal="center" wrapText="1"/>
    </xf>
    <xf numFmtId="0" fontId="10" fillId="0" borderId="0" xfId="0" applyFont="1" applyAlignment="1">
      <alignment horizontal="center" vertical="center"/>
    </xf>
    <xf numFmtId="0" fontId="46" fillId="0" borderId="1" xfId="0" applyFont="1" applyBorder="1" applyAlignment="1">
      <alignment horizontal="justify" wrapText="1"/>
    </xf>
    <xf numFmtId="0" fontId="46" fillId="0" borderId="2" xfId="0" applyFont="1" applyBorder="1" applyAlignment="1">
      <alignment horizontal="justify"/>
    </xf>
    <xf numFmtId="0" fontId="46" fillId="0" borderId="6" xfId="0" applyFont="1" applyBorder="1" applyAlignment="1">
      <alignment horizontal="justify"/>
    </xf>
    <xf numFmtId="0" fontId="46" fillId="0" borderId="13" xfId="0" applyFont="1" applyBorder="1" applyAlignment="1">
      <alignment horizontal="justify"/>
    </xf>
    <xf numFmtId="0" fontId="46" fillId="0" borderId="14" xfId="0" applyFont="1" applyBorder="1" applyAlignment="1">
      <alignment horizontal="justify"/>
    </xf>
    <xf numFmtId="0" fontId="46" fillId="0" borderId="15" xfId="0" applyFont="1" applyBorder="1" applyAlignment="1">
      <alignment horizontal="justify"/>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0" fontId="12" fillId="0" borderId="0" xfId="0" applyFont="1" applyAlignment="1">
      <alignment horizontal="center" vertical="center"/>
    </xf>
    <xf numFmtId="2" fontId="18" fillId="0" borderId="0" xfId="0" applyNumberFormat="1" applyFont="1" applyAlignment="1">
      <alignment horizontal="center" vertical="center"/>
    </xf>
    <xf numFmtId="0" fontId="18" fillId="0" borderId="0" xfId="0" applyFont="1" applyAlignment="1">
      <alignment horizontal="center" vertical="center"/>
    </xf>
    <xf numFmtId="10" fontId="18" fillId="0" borderId="0" xfId="0" applyNumberFormat="1" applyFont="1" applyAlignment="1">
      <alignment horizontal="center" vertical="center"/>
    </xf>
    <xf numFmtId="0" fontId="8" fillId="0" borderId="58" xfId="0" applyFont="1" applyBorder="1" applyAlignment="1">
      <alignment horizontal="center"/>
    </xf>
    <xf numFmtId="0" fontId="8" fillId="0" borderId="59" xfId="0" applyFont="1" applyBorder="1" applyAlignment="1">
      <alignment horizontal="center"/>
    </xf>
    <xf numFmtId="0" fontId="8" fillId="0" borderId="35" xfId="0" applyFont="1" applyBorder="1" applyAlignment="1">
      <alignment horizontal="center"/>
    </xf>
    <xf numFmtId="0" fontId="2" fillId="0" borderId="37" xfId="0" applyFont="1" applyBorder="1" applyAlignment="1">
      <alignment horizontal="center" vertical="center" wrapText="1"/>
    </xf>
    <xf numFmtId="0" fontId="0" fillId="0" borderId="37" xfId="0" applyBorder="1" applyAlignment="1">
      <alignment horizontal="center" wrapText="1"/>
    </xf>
    <xf numFmtId="0" fontId="8" fillId="10" borderId="1" xfId="0" applyFont="1" applyFill="1" applyBorder="1" applyAlignment="1">
      <alignment horizontal="center"/>
    </xf>
    <xf numFmtId="0" fontId="8" fillId="10" borderId="2" xfId="0" applyFont="1" applyFill="1" applyBorder="1" applyAlignment="1">
      <alignment horizontal="center"/>
    </xf>
    <xf numFmtId="0" fontId="8" fillId="10" borderId="6" xfId="0" applyFont="1" applyFill="1" applyBorder="1" applyAlignment="1">
      <alignment horizontal="center"/>
    </xf>
    <xf numFmtId="0" fontId="2" fillId="0" borderId="9" xfId="0" applyFont="1" applyBorder="1" applyAlignment="1">
      <alignment horizontal="justify" vertical="center" wrapText="1"/>
    </xf>
    <xf numFmtId="0" fontId="8" fillId="0" borderId="12" xfId="0" applyFont="1" applyBorder="1" applyAlignment="1">
      <alignment horizontal="center"/>
    </xf>
    <xf numFmtId="0" fontId="8" fillId="0" borderId="60" xfId="0" applyFont="1" applyBorder="1" applyAlignment="1">
      <alignment horizontal="center"/>
    </xf>
    <xf numFmtId="0" fontId="51" fillId="0" borderId="30" xfId="0" applyFont="1" applyBorder="1" applyAlignment="1">
      <alignment horizontal="center" vertical="center" wrapText="1"/>
    </xf>
    <xf numFmtId="0" fontId="12" fillId="0" borderId="37" xfId="0" applyFont="1" applyBorder="1" applyAlignment="1">
      <alignment horizontal="center" vertical="center" wrapText="1"/>
    </xf>
    <xf numFmtId="0" fontId="49" fillId="0" borderId="30" xfId="0" applyFont="1" applyBorder="1" applyAlignment="1">
      <alignment horizontal="justify" vertical="center" wrapText="1"/>
    </xf>
    <xf numFmtId="0" fontId="9" fillId="0" borderId="37" xfId="0" applyFont="1" applyBorder="1" applyAlignment="1">
      <alignment horizontal="justify" vertical="center" wrapText="1"/>
    </xf>
    <xf numFmtId="0" fontId="8" fillId="19" borderId="48" xfId="0" applyFont="1" applyFill="1" applyBorder="1" applyAlignment="1">
      <alignment horizontal="center"/>
    </xf>
    <xf numFmtId="0" fontId="8" fillId="19" borderId="49" xfId="0" applyFont="1" applyFill="1" applyBorder="1" applyAlignment="1">
      <alignment horizontal="center"/>
    </xf>
    <xf numFmtId="0" fontId="48" fillId="0" borderId="30" xfId="0" applyFont="1" applyBorder="1" applyAlignment="1">
      <alignment horizontal="right"/>
    </xf>
    <xf numFmtId="0" fontId="48" fillId="0" borderId="37" xfId="0" applyFont="1" applyBorder="1" applyAlignment="1">
      <alignment horizontal="right"/>
    </xf>
    <xf numFmtId="0" fontId="48" fillId="0" borderId="31" xfId="0" applyFont="1" applyBorder="1" applyAlignment="1">
      <alignment horizontal="right"/>
    </xf>
    <xf numFmtId="0" fontId="8" fillId="19" borderId="44" xfId="0" applyFont="1" applyFill="1" applyBorder="1" applyAlignment="1">
      <alignment horizontal="center" vertical="center" wrapText="1"/>
    </xf>
    <xf numFmtId="0" fontId="8" fillId="0" borderId="0" xfId="0" applyFont="1" applyAlignment="1">
      <alignment horizontal="center" vertical="center"/>
    </xf>
    <xf numFmtId="0" fontId="0" fillId="0" borderId="1" xfId="0" applyBorder="1" applyAlignment="1">
      <alignment horizontal="justify" vertical="top" wrapText="1"/>
    </xf>
    <xf numFmtId="0" fontId="0" fillId="0" borderId="2" xfId="0" applyBorder="1" applyAlignment="1">
      <alignment horizontal="justify" vertical="top" wrapText="1"/>
    </xf>
    <xf numFmtId="0" fontId="0" fillId="0" borderId="7" xfId="0" applyBorder="1" applyAlignment="1">
      <alignment horizontal="justify" vertical="top" wrapText="1"/>
    </xf>
    <xf numFmtId="0" fontId="0" fillId="0" borderId="0" xfId="0"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20" fillId="0" borderId="0" xfId="0" applyFont="1" applyAlignment="1">
      <alignment horizontal="center" vertical="center" wrapText="1"/>
    </xf>
    <xf numFmtId="0" fontId="20" fillId="0" borderId="0" xfId="0" applyFont="1" applyAlignment="1" applyProtection="1">
      <alignment horizontal="center" vertical="center"/>
      <protection locked="0"/>
    </xf>
    <xf numFmtId="0" fontId="8" fillId="0" borderId="27" xfId="0" applyFont="1" applyBorder="1" applyAlignment="1">
      <alignment horizontal="center" vertical="center"/>
    </xf>
    <xf numFmtId="0" fontId="51" fillId="0" borderId="54"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15" fillId="10" borderId="1" xfId="0" applyFont="1" applyFill="1" applyBorder="1" applyAlignment="1">
      <alignment horizontal="center" vertical="center"/>
    </xf>
    <xf numFmtId="0" fontId="15" fillId="10" borderId="2" xfId="0" applyFont="1" applyFill="1" applyBorder="1" applyAlignment="1">
      <alignment horizontal="center" vertical="center"/>
    </xf>
    <xf numFmtId="0" fontId="15" fillId="10" borderId="6" xfId="0" applyFont="1" applyFill="1" applyBorder="1" applyAlignment="1">
      <alignment horizontal="center" vertical="center"/>
    </xf>
    <xf numFmtId="0" fontId="15" fillId="10" borderId="13" xfId="0" applyFont="1" applyFill="1" applyBorder="1" applyAlignment="1">
      <alignment horizontal="center" vertical="center"/>
    </xf>
    <xf numFmtId="0" fontId="15" fillId="10" borderId="14" xfId="0" applyFont="1" applyFill="1" applyBorder="1" applyAlignment="1">
      <alignment horizontal="center" vertical="center"/>
    </xf>
    <xf numFmtId="0" fontId="15" fillId="10" borderId="15" xfId="0" applyFont="1" applyFill="1" applyBorder="1" applyAlignment="1">
      <alignment horizontal="center" vertical="center"/>
    </xf>
    <xf numFmtId="0" fontId="0" fillId="0" borderId="88" xfId="0" applyBorder="1" applyAlignment="1">
      <alignment horizontal="center" vertical="center" wrapText="1"/>
    </xf>
    <xf numFmtId="0" fontId="14" fillId="0" borderId="88" xfId="0" applyFont="1" applyBorder="1" applyAlignment="1" applyProtection="1">
      <alignment horizontal="center" vertical="center"/>
      <protection locked="0"/>
    </xf>
    <xf numFmtId="0" fontId="14" fillId="0" borderId="102" xfId="0" applyFont="1" applyBorder="1" applyAlignment="1" applyProtection="1">
      <alignment horizontal="center" vertical="center"/>
      <protection locked="0"/>
    </xf>
    <xf numFmtId="0" fontId="14" fillId="0" borderId="103" xfId="0" applyFont="1" applyBorder="1" applyAlignment="1" applyProtection="1">
      <alignment horizontal="center" vertical="center"/>
      <protection locked="0"/>
    </xf>
    <xf numFmtId="0" fontId="0" fillId="0" borderId="97" xfId="0" applyBorder="1" applyAlignment="1">
      <alignment horizontal="center"/>
    </xf>
    <xf numFmtId="0" fontId="0" fillId="0" borderId="86" xfId="0" applyBorder="1" applyAlignment="1" applyProtection="1">
      <alignment horizontal="center" vertical="center"/>
      <protection locked="0"/>
    </xf>
    <xf numFmtId="0" fontId="0" fillId="0" borderId="97" xfId="0" applyBorder="1" applyAlignment="1">
      <alignment horizontal="center" vertical="center" wrapText="1"/>
    </xf>
    <xf numFmtId="0" fontId="0" fillId="0" borderId="87" xfId="0" applyBorder="1" applyAlignment="1">
      <alignment horizontal="center" vertical="center" wrapText="1"/>
    </xf>
    <xf numFmtId="0" fontId="14" fillId="0" borderId="86" xfId="0" applyFont="1" applyBorder="1" applyAlignment="1" applyProtection="1">
      <alignment horizontal="center" vertical="center"/>
      <protection locked="0"/>
    </xf>
    <xf numFmtId="0" fontId="0" fillId="0" borderId="97" xfId="0" applyBorder="1" applyAlignment="1">
      <alignment horizontal="center" vertical="center"/>
    </xf>
    <xf numFmtId="2" fontId="14" fillId="0" borderId="86" xfId="0" applyNumberFormat="1" applyFont="1" applyBorder="1" applyAlignment="1" applyProtection="1">
      <alignment horizontal="center" vertical="center"/>
      <protection locked="0"/>
    </xf>
    <xf numFmtId="166" fontId="14" fillId="0" borderId="9" xfId="0" applyNumberFormat="1" applyFont="1" applyBorder="1" applyAlignment="1">
      <alignment horizontal="center" vertical="center"/>
    </xf>
    <xf numFmtId="166" fontId="14" fillId="0" borderId="86" xfId="0" applyNumberFormat="1" applyFont="1" applyBorder="1" applyAlignment="1">
      <alignment horizontal="center" vertical="center"/>
    </xf>
    <xf numFmtId="2" fontId="14" fillId="0" borderId="9" xfId="0" applyNumberFormat="1" applyFont="1" applyBorder="1" applyAlignment="1">
      <alignment horizontal="center"/>
    </xf>
    <xf numFmtId="2" fontId="14" fillId="0" borderId="86" xfId="0" applyNumberFormat="1" applyFont="1" applyBorder="1" applyAlignment="1">
      <alignment horizontal="center"/>
    </xf>
    <xf numFmtId="14" fontId="0" fillId="0" borderId="100" xfId="0" applyNumberFormat="1" applyBorder="1" applyAlignment="1" applyProtection="1">
      <alignment horizontal="center" vertical="center"/>
      <protection locked="0"/>
    </xf>
    <xf numFmtId="14" fontId="0" fillId="0" borderId="101" xfId="0" applyNumberFormat="1" applyBorder="1" applyAlignment="1" applyProtection="1">
      <alignment horizontal="center" vertical="center"/>
      <protection locked="0"/>
    </xf>
    <xf numFmtId="0" fontId="0" fillId="10" borderId="99" xfId="0" applyFill="1" applyBorder="1" applyAlignment="1">
      <alignment horizontal="center"/>
    </xf>
    <xf numFmtId="0" fontId="0" fillId="10" borderId="86" xfId="0" applyFill="1" applyBorder="1" applyAlignment="1">
      <alignment horizontal="center"/>
    </xf>
    <xf numFmtId="2" fontId="0" fillId="0" borderId="86" xfId="0" applyNumberFormat="1" applyBorder="1" applyAlignment="1">
      <alignment horizontal="center"/>
    </xf>
    <xf numFmtId="0" fontId="0" fillId="0" borderId="86" xfId="0" applyBorder="1" applyAlignment="1" applyProtection="1">
      <alignment horizontal="center"/>
      <protection locked="0"/>
    </xf>
    <xf numFmtId="167" fontId="0" fillId="0" borderId="86" xfId="0" applyNumberFormat="1" applyBorder="1" applyAlignment="1" applyProtection="1">
      <alignment horizontal="center"/>
      <protection locked="0"/>
    </xf>
    <xf numFmtId="166" fontId="0" fillId="0" borderId="86" xfId="0" applyNumberFormat="1" applyBorder="1" applyAlignment="1" applyProtection="1">
      <alignment horizontal="center"/>
      <protection locked="0"/>
    </xf>
    <xf numFmtId="165" fontId="0" fillId="0" borderId="86" xfId="0" applyNumberFormat="1" applyBorder="1" applyAlignment="1" applyProtection="1">
      <alignment horizontal="center"/>
      <protection locked="0"/>
    </xf>
    <xf numFmtId="165" fontId="0" fillId="0" borderId="86" xfId="0" applyNumberFormat="1" applyBorder="1" applyAlignment="1" applyProtection="1">
      <alignment horizontal="center" vertical="center" wrapText="1"/>
      <protection locked="0"/>
    </xf>
    <xf numFmtId="0" fontId="56" fillId="0" borderId="10" xfId="0" applyFont="1" applyBorder="1" applyAlignment="1">
      <alignment horizontal="center" vertical="center" wrapText="1"/>
    </xf>
    <xf numFmtId="0" fontId="44" fillId="0" borderId="86" xfId="0" applyFont="1" applyBorder="1" applyAlignment="1" applyProtection="1">
      <alignment horizontal="center" vertical="center" wrapText="1"/>
      <protection locked="0"/>
    </xf>
    <xf numFmtId="0" fontId="45" fillId="0" borderId="95" xfId="0" applyFont="1" applyBorder="1" applyAlignment="1">
      <alignment horizontal="left" vertical="center" wrapText="1"/>
    </xf>
    <xf numFmtId="0" fontId="8" fillId="10" borderId="97" xfId="0" applyFont="1" applyFill="1" applyBorder="1" applyAlignment="1">
      <alignment horizontal="center" vertical="center"/>
    </xf>
    <xf numFmtId="0" fontId="9" fillId="10" borderId="98" xfId="0" applyFont="1" applyFill="1" applyBorder="1" applyAlignment="1" applyProtection="1">
      <alignment horizontal="center" vertical="center"/>
      <protection locked="0"/>
    </xf>
    <xf numFmtId="165" fontId="14" fillId="0" borderId="86" xfId="0" applyNumberFormat="1" applyFont="1" applyBorder="1" applyAlignment="1" applyProtection="1">
      <alignment horizontal="center" wrapText="1"/>
      <protection locked="0"/>
    </xf>
    <xf numFmtId="0" fontId="8" fillId="10" borderId="92" xfId="0" applyFont="1" applyFill="1" applyBorder="1" applyAlignment="1">
      <alignment horizontal="center"/>
    </xf>
    <xf numFmtId="0" fontId="8" fillId="10" borderId="93" xfId="0" applyFont="1" applyFill="1" applyBorder="1" applyAlignment="1">
      <alignment horizontal="center"/>
    </xf>
    <xf numFmtId="0" fontId="8" fillId="10" borderId="94" xfId="0" applyFont="1" applyFill="1" applyBorder="1" applyAlignment="1">
      <alignment horizontal="center"/>
    </xf>
    <xf numFmtId="0" fontId="22" fillId="0" borderId="0" xfId="0" applyFont="1" applyAlignment="1">
      <alignment horizontal="center" vertical="center"/>
    </xf>
    <xf numFmtId="0" fontId="23" fillId="0" borderId="0" xfId="0" applyFont="1" applyAlignment="1">
      <alignment horizontal="center" vertical="center"/>
    </xf>
    <xf numFmtId="0" fontId="61" fillId="0" borderId="30" xfId="0" applyFont="1" applyBorder="1" applyAlignment="1">
      <alignment horizontal="left" vertical="top" wrapText="1"/>
    </xf>
    <xf numFmtId="0" fontId="9" fillId="0" borderId="37" xfId="0" applyFont="1" applyBorder="1" applyAlignment="1">
      <alignment horizontal="left" vertical="top" wrapText="1"/>
    </xf>
    <xf numFmtId="0" fontId="12" fillId="0" borderId="10"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8" xfId="0" applyFont="1" applyBorder="1" applyAlignment="1">
      <alignment horizontal="center" vertical="center" wrapText="1"/>
    </xf>
    <xf numFmtId="17" fontId="0" fillId="0" borderId="50" xfId="0" applyNumberFormat="1" applyBorder="1" applyAlignment="1">
      <alignment horizontal="center" vertical="center"/>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0" fontId="8" fillId="0" borderId="75" xfId="0" applyFont="1" applyBorder="1" applyAlignment="1">
      <alignment horizontal="center"/>
    </xf>
    <xf numFmtId="0" fontId="8" fillId="0" borderId="76" xfId="0" applyFont="1" applyBorder="1" applyAlignment="1">
      <alignment horizontal="center"/>
    </xf>
    <xf numFmtId="0" fontId="0" fillId="0" borderId="10" xfId="0" applyBorder="1" applyAlignment="1">
      <alignment horizontal="center" vertical="center" wrapText="1"/>
    </xf>
    <xf numFmtId="0" fontId="44" fillId="0" borderId="9" xfId="0" applyFont="1" applyBorder="1" applyAlignment="1">
      <alignment horizontal="center" wrapText="1"/>
    </xf>
    <xf numFmtId="0" fontId="44" fillId="0" borderId="9" xfId="0" applyFont="1" applyBorder="1" applyAlignment="1">
      <alignment horizontal="center" vertical="center" wrapText="1"/>
    </xf>
    <xf numFmtId="4" fontId="44" fillId="0" borderId="9" xfId="0" applyNumberFormat="1" applyFont="1" applyBorder="1" applyAlignment="1">
      <alignment horizontal="center"/>
    </xf>
    <xf numFmtId="0" fontId="44" fillId="0" borderId="9" xfId="0" applyFont="1" applyBorder="1" applyAlignment="1" applyProtection="1">
      <alignment horizontal="center" vertical="center"/>
      <protection locked="0"/>
    </xf>
    <xf numFmtId="0" fontId="8" fillId="0" borderId="9" xfId="0" applyFont="1" applyBorder="1" applyAlignment="1" applyProtection="1">
      <alignment horizontal="center" wrapText="1"/>
      <protection locked="0"/>
    </xf>
    <xf numFmtId="0" fontId="20" fillId="5" borderId="22" xfId="0" applyFont="1" applyFill="1" applyBorder="1" applyAlignment="1" applyProtection="1">
      <alignment horizontal="center" vertical="center" shrinkToFit="1"/>
      <protection locked="0"/>
    </xf>
    <xf numFmtId="0" fontId="20" fillId="5" borderId="48" xfId="0" applyFont="1" applyFill="1" applyBorder="1" applyAlignment="1" applyProtection="1">
      <alignment horizontal="center" vertical="center" shrinkToFit="1"/>
      <protection locked="0"/>
    </xf>
    <xf numFmtId="0" fontId="18" fillId="3" borderId="24" xfId="0" applyFont="1" applyFill="1" applyBorder="1" applyAlignment="1">
      <alignment horizontal="center" vertical="center" shrinkToFit="1"/>
    </xf>
    <xf numFmtId="0" fontId="18" fillId="3" borderId="9" xfId="0" applyFont="1" applyFill="1" applyBorder="1" applyAlignment="1">
      <alignment horizontal="center" vertical="center" shrinkToFit="1"/>
    </xf>
    <xf numFmtId="0" fontId="18" fillId="3" borderId="27" xfId="0" applyFont="1" applyFill="1" applyBorder="1" applyAlignment="1">
      <alignment horizontal="center" vertical="center" shrinkToFit="1"/>
    </xf>
    <xf numFmtId="0" fontId="18" fillId="3" borderId="28" xfId="0" applyFont="1" applyFill="1" applyBorder="1" applyAlignment="1">
      <alignment horizontal="center" vertical="center" shrinkToFit="1"/>
    </xf>
    <xf numFmtId="0" fontId="11" fillId="0" borderId="50" xfId="0" applyFont="1" applyBorder="1" applyAlignment="1">
      <alignment horizontal="center" vertical="center"/>
    </xf>
    <xf numFmtId="0" fontId="11" fillId="0" borderId="60" xfId="0" applyFont="1" applyBorder="1" applyAlignment="1">
      <alignment horizontal="center" vertical="center"/>
    </xf>
    <xf numFmtId="0" fontId="11" fillId="0" borderId="41" xfId="0" applyFont="1" applyBorder="1" applyAlignment="1">
      <alignment horizontal="center" vertical="center"/>
    </xf>
    <xf numFmtId="0" fontId="11" fillId="0" borderId="61" xfId="0" applyFont="1" applyBorder="1" applyAlignment="1">
      <alignment horizontal="center" vertical="center"/>
    </xf>
    <xf numFmtId="0" fontId="11" fillId="0" borderId="48" xfId="0" applyFont="1" applyBorder="1" applyAlignment="1">
      <alignment horizontal="center" vertical="center"/>
    </xf>
    <xf numFmtId="0" fontId="11" fillId="0" borderId="62" xfId="0" applyFont="1" applyBorder="1" applyAlignment="1">
      <alignment horizontal="center" vertical="center"/>
    </xf>
    <xf numFmtId="0" fontId="18" fillId="3" borderId="21" xfId="0" applyFont="1" applyFill="1" applyBorder="1" applyAlignment="1">
      <alignment horizontal="center" vertical="center" shrinkToFit="1"/>
    </xf>
    <xf numFmtId="0" fontId="18" fillId="3" borderId="22" xfId="0" applyFont="1" applyFill="1" applyBorder="1" applyAlignment="1">
      <alignment horizontal="center" vertical="center" shrinkToFit="1"/>
    </xf>
    <xf numFmtId="165" fontId="0" fillId="5" borderId="24" xfId="0" applyNumberFormat="1" applyFill="1" applyBorder="1" applyAlignment="1" applyProtection="1">
      <alignment horizontal="center" shrinkToFit="1"/>
      <protection locked="0"/>
    </xf>
    <xf numFmtId="165" fontId="0" fillId="5" borderId="9" xfId="0" applyNumberFormat="1" applyFill="1" applyBorder="1" applyAlignment="1" applyProtection="1">
      <alignment horizontal="center" shrinkToFit="1"/>
      <protection locked="0"/>
    </xf>
    <xf numFmtId="165" fontId="0" fillId="5" borderId="25" xfId="0" applyNumberFormat="1" applyFill="1" applyBorder="1" applyAlignment="1" applyProtection="1">
      <alignment horizontal="center" shrinkToFit="1"/>
      <protection locked="0"/>
    </xf>
    <xf numFmtId="0" fontId="0" fillId="5" borderId="27" xfId="0" applyFill="1" applyBorder="1" applyAlignment="1" applyProtection="1">
      <alignment horizontal="center" shrinkToFit="1"/>
      <protection locked="0"/>
    </xf>
    <xf numFmtId="0" fontId="0" fillId="5" borderId="28" xfId="0" applyFill="1" applyBorder="1" applyAlignment="1" applyProtection="1">
      <alignment horizontal="center" shrinkToFit="1"/>
      <protection locked="0"/>
    </xf>
    <xf numFmtId="0" fontId="0" fillId="5" borderId="24" xfId="0" applyFill="1" applyBorder="1" applyAlignment="1" applyProtection="1">
      <alignment horizontal="center" shrinkToFit="1"/>
      <protection locked="0"/>
    </xf>
    <xf numFmtId="0" fontId="0" fillId="5" borderId="9" xfId="0" applyFill="1" applyBorder="1" applyAlignment="1" applyProtection="1">
      <alignment horizontal="center" shrinkToFit="1"/>
      <protection locked="0"/>
    </xf>
    <xf numFmtId="0" fontId="2" fillId="3" borderId="3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8" fillId="5" borderId="22" xfId="0" applyFont="1" applyFill="1" applyBorder="1" applyAlignment="1" applyProtection="1">
      <alignment horizontal="center" shrinkToFit="1"/>
      <protection locked="0"/>
    </xf>
    <xf numFmtId="0" fontId="8" fillId="5" borderId="23" xfId="0" applyFont="1" applyFill="1" applyBorder="1" applyAlignment="1" applyProtection="1">
      <alignment horizontal="center" shrinkToFit="1"/>
      <protection locked="0"/>
    </xf>
  </cellXfs>
  <cellStyles count="6">
    <cellStyle name="Moneda" xfId="5" builtinId="4"/>
    <cellStyle name="Moneda [0]" xfId="1" builtinId="7"/>
    <cellStyle name="Normal" xfId="0" builtinId="0"/>
    <cellStyle name="Normal 3" xfId="2" xr:uid="{00000000-0005-0000-0000-000002000000}"/>
    <cellStyle name="Normal 3 2" xfId="4" xr:uid="{00000000-0005-0000-0000-000003000000}"/>
    <cellStyle name="Normal 4" xfId="3" xr:uid="{00000000-0005-0000-0000-000004000000}"/>
  </cellStyles>
  <dxfs count="2">
    <dxf>
      <font>
        <b/>
        <i val="0"/>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EDFB"/>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8</xdr:col>
      <xdr:colOff>181097</xdr:colOff>
      <xdr:row>85</xdr:row>
      <xdr:rowOff>195940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8210" y="19347674"/>
          <a:ext cx="5836127" cy="2169026"/>
        </a:xfrm>
        <a:prstGeom prst="rect">
          <a:avLst/>
        </a:prstGeom>
      </xdr:spPr>
    </xdr:pic>
    <xdr:clientData/>
  </xdr:twoCellAnchor>
  <xdr:twoCellAnchor editAs="oneCell">
    <xdr:from>
      <xdr:col>18</xdr:col>
      <xdr:colOff>193965</xdr:colOff>
      <xdr:row>0</xdr:row>
      <xdr:rowOff>235527</xdr:rowOff>
    </xdr:from>
    <xdr:to>
      <xdr:col>21</xdr:col>
      <xdr:colOff>942110</xdr:colOff>
      <xdr:row>5</xdr:row>
      <xdr:rowOff>116784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826145" y="235527"/>
          <a:ext cx="2355965" cy="104711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369133</xdr:colOff>
      <xdr:row>1</xdr:row>
      <xdr:rowOff>112059</xdr:rowOff>
    </xdr:from>
    <xdr:to>
      <xdr:col>2</xdr:col>
      <xdr:colOff>504265</xdr:colOff>
      <xdr:row>4</xdr:row>
      <xdr:rowOff>515471</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a:srcRect r="70695"/>
        <a:stretch/>
      </xdr:blipFill>
      <xdr:spPr>
        <a:xfrm>
          <a:off x="369133" y="112059"/>
          <a:ext cx="1125732" cy="10130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2" name="Imagen 1">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58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588309</xdr:colOff>
      <xdr:row>1</xdr:row>
      <xdr:rowOff>100854</xdr:rowOff>
    </xdr:from>
    <xdr:to>
      <xdr:col>2</xdr:col>
      <xdr:colOff>582706</xdr:colOff>
      <xdr:row>4</xdr:row>
      <xdr:rowOff>513850</xdr:rowOff>
    </xdr:to>
    <xdr:pic>
      <xdr:nvPicPr>
        <xdr:cNvPr id="2" name="Imagen 1">
          <a:extLst>
            <a:ext uri="{FF2B5EF4-FFF2-40B4-BE49-F238E27FC236}">
              <a16:creationId xmlns:a16="http://schemas.microsoft.com/office/drawing/2014/main" id="{FC923D73-7EDA-4640-9460-FCAAEF2A99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9098" y="313913"/>
          <a:ext cx="984496" cy="10020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714375</xdr:colOff>
      <xdr:row>0</xdr:row>
      <xdr:rowOff>38100</xdr:rowOff>
    </xdr:from>
    <xdr:to>
      <xdr:col>0</xdr:col>
      <xdr:colOff>1724025</xdr:colOff>
      <xdr:row>4</xdr:row>
      <xdr:rowOff>219075</xdr:rowOff>
    </xdr:to>
    <xdr:pic>
      <xdr:nvPicPr>
        <xdr:cNvPr id="3" name="Imagen 2">
          <a:extLst>
            <a:ext uri="{FF2B5EF4-FFF2-40B4-BE49-F238E27FC236}">
              <a16:creationId xmlns:a16="http://schemas.microsoft.com/office/drawing/2014/main" id="{D5A5E902-F2C7-4165-A472-3621210722E5}"/>
            </a:ext>
            <a:ext uri="{147F2762-F138-4A5C-976F-8EAC2B608ADB}">
              <a16:predDERef xmlns:a16="http://schemas.microsoft.com/office/drawing/2014/main" pred="{6B1B34F2-70C5-449A-9CFD-8B9E90A4CC3B}"/>
            </a:ext>
          </a:extLst>
        </xdr:cNvPr>
        <xdr:cNvPicPr>
          <a:picLocks noChangeAspect="1"/>
        </xdr:cNvPicPr>
      </xdr:nvPicPr>
      <xdr:blipFill rotWithShape="1">
        <a:blip xmlns:r="http://schemas.openxmlformats.org/officeDocument/2006/relationships" r:embed="rId1"/>
        <a:srcRect r="72494"/>
        <a:stretch/>
      </xdr:blipFill>
      <xdr:spPr>
        <a:xfrm>
          <a:off x="714375" y="38100"/>
          <a:ext cx="1009650" cy="11239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7</xdr:col>
      <xdr:colOff>1021277</xdr:colOff>
      <xdr:row>85</xdr:row>
      <xdr:rowOff>195940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218210" y="19285444"/>
          <a:ext cx="5841917" cy="2151246"/>
        </a:xfrm>
        <a:prstGeom prst="rect">
          <a:avLst/>
        </a:prstGeom>
      </xdr:spPr>
    </xdr:pic>
    <xdr:clientData/>
  </xdr:twoCellAnchor>
  <xdr:twoCellAnchor editAs="oneCell">
    <xdr:from>
      <xdr:col>18</xdr:col>
      <xdr:colOff>193965</xdr:colOff>
      <xdr:row>0</xdr:row>
      <xdr:rowOff>235527</xdr:rowOff>
    </xdr:from>
    <xdr:to>
      <xdr:col>21</xdr:col>
      <xdr:colOff>626426</xdr:colOff>
      <xdr:row>5</xdr:row>
      <xdr:rowOff>116784</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14849765" y="235527"/>
          <a:ext cx="2350161" cy="103695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69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ugcaeduco-my.sharepoint.com/Users/asus/Documents/GOBERNACION%202021/AGOSTO-NOVIEMBRE/CALIFICACION%20FILANDIA/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RICO SMMLV"/>
      <sheetName val="P1 (2)"/>
      <sheetName val="P2 (2)"/>
      <sheetName val="P3 (2)"/>
      <sheetName val="P4 (2)"/>
      <sheetName val="P5 (2)"/>
      <sheetName val="0"/>
      <sheetName val="1"/>
      <sheetName val="2"/>
      <sheetName val="P33"/>
      <sheetName val="P32"/>
      <sheetName val="RESUMEN (2)"/>
      <sheetName val="SINGULAR"/>
      <sheetName val="P.33"/>
      <sheetName val="PLURAL"/>
    </sheetNames>
    <sheetDataSet>
      <sheetData sheetId="0">
        <row r="44">
          <cell r="C44">
            <v>908526</v>
          </cell>
        </row>
      </sheetData>
      <sheetData sheetId="1"/>
      <sheetData sheetId="2"/>
      <sheetData sheetId="3"/>
      <sheetData sheetId="4"/>
      <sheetData sheetId="5"/>
      <sheetData sheetId="6">
        <row r="2">
          <cell r="AA2" t="str">
            <v xml:space="preserve">CUMPLE </v>
          </cell>
          <cell r="AB2" t="str">
            <v xml:space="preserve">NATURAL </v>
          </cell>
        </row>
        <row r="3">
          <cell r="AA3" t="str">
            <v xml:space="preserve">NO CUMPLE </v>
          </cell>
          <cell r="AB3" t="str">
            <v>JURIDICA</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T125"/>
  <sheetViews>
    <sheetView showZeros="0" view="pageBreakPreview" zoomScale="55" zoomScaleNormal="85" zoomScaleSheetLayoutView="55" workbookViewId="0">
      <selection activeCell="H27" sqref="H27:J27"/>
    </sheetView>
  </sheetViews>
  <sheetFormatPr baseColWidth="10" defaultColWidth="11" defaultRowHeight="15.75" x14ac:dyDescent="0.25"/>
  <cols>
    <col min="1" max="1" width="13" customWidth="1"/>
    <col min="2" max="2" width="13.5" customWidth="1"/>
    <col min="3" max="3" width="3.625" customWidth="1"/>
    <col min="4" max="4" width="13.875" customWidth="1"/>
    <col min="5" max="5" width="8.875" customWidth="1"/>
    <col min="6" max="6" width="10.625" customWidth="1"/>
    <col min="7" max="7" width="12.125" customWidth="1"/>
    <col min="8" max="8" width="14.5" customWidth="1"/>
    <col min="9" max="9" width="6" customWidth="1"/>
    <col min="10" max="10" width="10.875" customWidth="1"/>
    <col min="11" max="11" width="7.625" customWidth="1"/>
    <col min="12" max="12" width="5" customWidth="1"/>
    <col min="13" max="13" width="14.125" customWidth="1"/>
    <col min="14" max="14" width="9.125" customWidth="1"/>
    <col min="15" max="15" width="7.125" customWidth="1"/>
    <col min="16" max="16" width="11.125" customWidth="1"/>
    <col min="17" max="17" width="9.625" customWidth="1"/>
    <col min="18" max="18" width="8" customWidth="1"/>
    <col min="19" max="19" width="9.375" customWidth="1"/>
    <col min="20" max="20" width="7" customWidth="1"/>
    <col min="21" max="21" width="4.625" customWidth="1"/>
    <col min="22" max="22" width="15.125" customWidth="1"/>
    <col min="23" max="23" width="8.375" customWidth="1"/>
    <col min="24" max="24" width="11.125" customWidth="1"/>
    <col min="25" max="26" width="7.875" hidden="1" customWidth="1"/>
    <col min="27" max="27" width="9.875" hidden="1" customWidth="1"/>
    <col min="28" max="28" width="8.125" hidden="1" customWidth="1"/>
    <col min="29" max="29" width="8" hidden="1" customWidth="1"/>
    <col min="30" max="30" width="12.875" hidden="1" customWidth="1"/>
    <col min="31" max="31" width="11.125" hidden="1" customWidth="1"/>
    <col min="32" max="32" width="18" hidden="1" customWidth="1"/>
    <col min="33" max="34" width="12.875" hidden="1" customWidth="1"/>
    <col min="35" max="35" width="11.5" hidden="1" customWidth="1"/>
    <col min="36" max="37" width="8.375" hidden="1" customWidth="1"/>
    <col min="38" max="38" width="8.125" hidden="1" customWidth="1"/>
    <col min="39" max="39" width="16.875" hidden="1" customWidth="1"/>
    <col min="40" max="40" width="8.62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240" t="s">
        <v>0</v>
      </c>
      <c r="E1" s="241"/>
      <c r="F1" s="241"/>
      <c r="G1" s="241"/>
      <c r="H1" s="241"/>
      <c r="I1" s="241"/>
      <c r="J1" s="241"/>
      <c r="K1" s="241"/>
      <c r="L1" s="241"/>
      <c r="M1" s="241"/>
      <c r="N1" s="241"/>
      <c r="O1" s="241"/>
      <c r="P1" s="241"/>
      <c r="Q1" s="241"/>
      <c r="R1" s="242"/>
      <c r="S1" s="2"/>
      <c r="T1" s="2"/>
      <c r="U1" s="2"/>
      <c r="V1" s="3"/>
    </row>
    <row r="2" spans="1:28" ht="15.6" customHeight="1" x14ac:dyDescent="0.25">
      <c r="A2" s="4"/>
      <c r="B2" s="5"/>
      <c r="C2" s="5"/>
      <c r="D2" s="243" t="s">
        <v>1</v>
      </c>
      <c r="E2" s="244"/>
      <c r="F2" s="244"/>
      <c r="G2" s="244"/>
      <c r="H2" s="244"/>
      <c r="I2" s="244"/>
      <c r="J2" s="244"/>
      <c r="K2" s="244"/>
      <c r="L2" s="244"/>
      <c r="M2" s="244"/>
      <c r="N2" s="244"/>
      <c r="O2" s="244"/>
      <c r="P2" s="244"/>
      <c r="Q2" s="244"/>
      <c r="R2" s="245"/>
      <c r="S2" s="5"/>
      <c r="T2" s="5"/>
      <c r="U2" s="5"/>
      <c r="V2" s="6"/>
    </row>
    <row r="3" spans="1:28" ht="15.6" customHeight="1" x14ac:dyDescent="0.25">
      <c r="A3" s="7"/>
      <c r="B3" s="5"/>
      <c r="C3" s="5"/>
      <c r="D3" s="243"/>
      <c r="E3" s="244"/>
      <c r="F3" s="244"/>
      <c r="G3" s="244"/>
      <c r="H3" s="244"/>
      <c r="I3" s="244"/>
      <c r="J3" s="244"/>
      <c r="K3" s="244"/>
      <c r="L3" s="244"/>
      <c r="M3" s="244"/>
      <c r="N3" s="244"/>
      <c r="O3" s="244"/>
      <c r="P3" s="244"/>
      <c r="Q3" s="244"/>
      <c r="R3" s="245"/>
      <c r="S3" s="5"/>
      <c r="T3" s="5"/>
      <c r="U3" s="5"/>
      <c r="V3" s="6"/>
    </row>
    <row r="4" spans="1:28" ht="16.350000000000001" customHeight="1" x14ac:dyDescent="0.25">
      <c r="A4" s="7"/>
      <c r="B4" s="5"/>
      <c r="C4" s="5"/>
      <c r="D4" s="243"/>
      <c r="E4" s="244"/>
      <c r="F4" s="244"/>
      <c r="G4" s="244"/>
      <c r="H4" s="244"/>
      <c r="I4" s="244"/>
      <c r="J4" s="244"/>
      <c r="K4" s="244"/>
      <c r="L4" s="244"/>
      <c r="M4" s="244"/>
      <c r="N4" s="244"/>
      <c r="O4" s="244"/>
      <c r="P4" s="244"/>
      <c r="Q4" s="244"/>
      <c r="R4" s="245"/>
      <c r="S4" s="5"/>
      <c r="T4" s="5"/>
      <c r="U4" s="5"/>
      <c r="V4" s="6"/>
    </row>
    <row r="5" spans="1:28" ht="15.6" customHeight="1" x14ac:dyDescent="0.25">
      <c r="A5" s="4"/>
      <c r="B5" s="5"/>
      <c r="C5" s="5"/>
      <c r="D5" s="246" t="s">
        <v>2</v>
      </c>
      <c r="E5" s="246"/>
      <c r="F5" s="246"/>
      <c r="G5" s="246"/>
      <c r="H5" s="246"/>
      <c r="I5" s="246"/>
      <c r="J5" s="246"/>
      <c r="K5" s="246"/>
      <c r="L5" s="246"/>
      <c r="M5" s="246"/>
      <c r="N5" s="246"/>
      <c r="O5" s="246"/>
      <c r="P5" s="246"/>
      <c r="Q5" s="246"/>
      <c r="R5" s="246"/>
      <c r="S5" s="5"/>
      <c r="T5" s="5"/>
      <c r="U5" s="5"/>
      <c r="V5" s="6"/>
      <c r="AA5" t="s">
        <v>3</v>
      </c>
      <c r="AB5" t="s">
        <v>4</v>
      </c>
    </row>
    <row r="6" spans="1:28" ht="16.350000000000001" customHeight="1" thickBot="1" x14ac:dyDescent="0.3">
      <c r="A6" s="8"/>
      <c r="B6" s="9"/>
      <c r="C6" s="9"/>
      <c r="D6" s="247"/>
      <c r="E6" s="247"/>
      <c r="F6" s="247"/>
      <c r="G6" s="247"/>
      <c r="H6" s="247"/>
      <c r="I6" s="247"/>
      <c r="J6" s="247"/>
      <c r="K6" s="247"/>
      <c r="L6" s="247"/>
      <c r="M6" s="247"/>
      <c r="N6" s="247"/>
      <c r="O6" s="247"/>
      <c r="P6" s="247"/>
      <c r="Q6" s="247"/>
      <c r="R6" s="247"/>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248" t="s">
        <v>9</v>
      </c>
      <c r="B8" s="249"/>
      <c r="C8" s="249"/>
      <c r="D8" s="249"/>
      <c r="E8" s="249"/>
      <c r="F8" s="250"/>
      <c r="G8" s="251" t="s">
        <v>5</v>
      </c>
      <c r="H8" s="252"/>
      <c r="I8"/>
      <c r="J8"/>
      <c r="K8" s="253" t="s">
        <v>10</v>
      </c>
      <c r="L8" s="254"/>
      <c r="M8" s="254"/>
      <c r="N8" s="254"/>
      <c r="O8" s="254"/>
      <c r="P8" s="254"/>
      <c r="Q8" s="254"/>
      <c r="R8" s="254"/>
      <c r="S8" s="254"/>
      <c r="T8" s="254"/>
      <c r="U8" s="254"/>
      <c r="V8" s="255"/>
      <c r="W8"/>
      <c r="X8"/>
    </row>
    <row r="9" spans="1:28" ht="18.75" x14ac:dyDescent="0.3">
      <c r="A9" s="227" t="s">
        <v>11</v>
      </c>
      <c r="B9" s="228"/>
      <c r="C9" s="229"/>
      <c r="D9" s="229"/>
      <c r="E9" s="229"/>
      <c r="F9" s="229"/>
      <c r="G9" s="229"/>
      <c r="H9" s="230"/>
      <c r="K9" s="231" t="s">
        <v>12</v>
      </c>
      <c r="L9" s="232"/>
      <c r="M9" s="232"/>
      <c r="N9" s="232"/>
      <c r="O9" s="232"/>
      <c r="P9" s="232"/>
      <c r="Q9" s="233">
        <v>6624125117</v>
      </c>
      <c r="R9" s="233"/>
      <c r="S9" s="233"/>
      <c r="T9" s="233"/>
      <c r="U9" s="233"/>
      <c r="V9" s="234"/>
      <c r="Y9" t="s">
        <v>5</v>
      </c>
      <c r="AA9" t="s">
        <v>5</v>
      </c>
      <c r="AB9" t="s">
        <v>6</v>
      </c>
    </row>
    <row r="10" spans="1:28" x14ac:dyDescent="0.25">
      <c r="A10" s="235" t="s">
        <v>13</v>
      </c>
      <c r="B10" s="236"/>
      <c r="C10" s="237"/>
      <c r="D10" s="238"/>
      <c r="E10" s="238"/>
      <c r="F10" s="239"/>
      <c r="G10" s="12" t="s">
        <v>14</v>
      </c>
      <c r="H10" s="13"/>
      <c r="K10" s="231" t="s">
        <v>15</v>
      </c>
      <c r="L10" s="232"/>
      <c r="M10" s="232"/>
      <c r="N10" s="232"/>
      <c r="O10" s="232"/>
      <c r="P10" s="232"/>
      <c r="Q10" s="233">
        <f>+'[1]HISTORICO SMMLV'!C44</f>
        <v>908526</v>
      </c>
      <c r="R10" s="233"/>
      <c r="S10" s="233"/>
      <c r="T10" s="233"/>
      <c r="U10" s="233"/>
      <c r="V10" s="234"/>
      <c r="Y10" t="s">
        <v>16</v>
      </c>
      <c r="AA10" t="s">
        <v>7</v>
      </c>
      <c r="AB10" t="s">
        <v>8</v>
      </c>
    </row>
    <row r="11" spans="1:28" x14ac:dyDescent="0.25">
      <c r="A11" s="235" t="s">
        <v>17</v>
      </c>
      <c r="B11" s="236"/>
      <c r="C11" s="237"/>
      <c r="D11" s="238"/>
      <c r="E11" s="238"/>
      <c r="F11" s="239"/>
      <c r="G11" s="12" t="s">
        <v>14</v>
      </c>
      <c r="H11" s="13"/>
      <c r="K11" s="231" t="s">
        <v>18</v>
      </c>
      <c r="L11" s="232"/>
      <c r="M11" s="232"/>
      <c r="N11" s="232"/>
      <c r="O11" s="232"/>
      <c r="P11" s="232"/>
      <c r="Q11" s="262">
        <f>+Q9/Q10</f>
        <v>7291.0682985407129</v>
      </c>
      <c r="R11" s="262"/>
      <c r="S11" s="262"/>
      <c r="T11" s="262"/>
      <c r="U11" s="262"/>
      <c r="V11" s="263"/>
    </row>
    <row r="12" spans="1:28" x14ac:dyDescent="0.25">
      <c r="A12" s="235" t="s">
        <v>19</v>
      </c>
      <c r="B12" s="236"/>
      <c r="C12" s="256"/>
      <c r="D12" s="256"/>
      <c r="E12" s="256"/>
      <c r="F12" s="256"/>
      <c r="G12" s="256"/>
      <c r="H12" s="257"/>
      <c r="K12" s="231" t="s">
        <v>20</v>
      </c>
      <c r="L12" s="232"/>
      <c r="M12" s="232"/>
      <c r="N12" s="232"/>
      <c r="O12" s="232"/>
      <c r="P12" s="232"/>
      <c r="Q12" s="262">
        <v>3940</v>
      </c>
      <c r="R12" s="262"/>
      <c r="S12" s="262"/>
      <c r="T12" s="262"/>
      <c r="U12" s="262"/>
      <c r="V12" s="263"/>
      <c r="AA12" t="s">
        <v>21</v>
      </c>
    </row>
    <row r="13" spans="1:28" ht="16.5" thickBot="1" x14ac:dyDescent="0.3">
      <c r="A13" s="235" t="s">
        <v>22</v>
      </c>
      <c r="B13" s="236"/>
      <c r="C13" s="256"/>
      <c r="D13" s="256"/>
      <c r="E13" s="256"/>
      <c r="F13" s="256"/>
      <c r="G13" s="256"/>
      <c r="H13" s="257"/>
      <c r="K13" s="258" t="s">
        <v>23</v>
      </c>
      <c r="L13" s="259"/>
      <c r="M13" s="259"/>
      <c r="N13" s="259"/>
      <c r="O13" s="259"/>
      <c r="P13" s="259"/>
      <c r="Q13" s="260">
        <v>44432</v>
      </c>
      <c r="R13" s="260"/>
      <c r="S13" s="260"/>
      <c r="T13" s="260"/>
      <c r="U13" s="260"/>
      <c r="V13" s="261"/>
      <c r="AA13">
        <f>+A19</f>
        <v>0</v>
      </c>
    </row>
    <row r="14" spans="1:28" ht="15.6" customHeight="1" x14ac:dyDescent="0.25">
      <c r="A14" s="235" t="s">
        <v>24</v>
      </c>
      <c r="B14" s="236"/>
      <c r="C14" s="256"/>
      <c r="D14" s="256"/>
      <c r="E14" s="256"/>
      <c r="F14" s="256"/>
      <c r="G14" s="256"/>
      <c r="H14" s="257"/>
      <c r="AA14">
        <f>+A20</f>
        <v>0</v>
      </c>
    </row>
    <row r="15" spans="1:28" ht="16.5" thickBot="1" x14ac:dyDescent="0.3">
      <c r="A15" s="264" t="s">
        <v>25</v>
      </c>
      <c r="B15" s="265"/>
      <c r="C15" s="266"/>
      <c r="D15" s="266"/>
      <c r="E15" s="266"/>
      <c r="F15" s="266"/>
      <c r="G15" s="266"/>
      <c r="H15" s="267"/>
      <c r="AA15">
        <f>+A21</f>
        <v>0</v>
      </c>
    </row>
    <row r="16" spans="1:28" ht="16.5" thickBot="1" x14ac:dyDescent="0.3">
      <c r="AA16">
        <f>+A22</f>
        <v>0</v>
      </c>
    </row>
    <row r="17" spans="1:46" ht="19.5" thickBot="1" x14ac:dyDescent="0.35">
      <c r="A17" s="248" t="s">
        <v>26</v>
      </c>
      <c r="B17" s="249"/>
      <c r="C17" s="249"/>
      <c r="D17" s="249"/>
      <c r="E17" s="249"/>
      <c r="F17" s="250"/>
      <c r="G17" s="268" t="str">
        <f>+IF(SUM(E19:F23)=100%,"CUMPLE", " ")</f>
        <v xml:space="preserve"> </v>
      </c>
      <c r="H17" s="269"/>
      <c r="K17" s="253" t="s">
        <v>27</v>
      </c>
      <c r="L17" s="270"/>
      <c r="M17" s="254"/>
      <c r="N17" s="254"/>
      <c r="O17" s="254"/>
      <c r="P17" s="254"/>
      <c r="Q17" s="254"/>
      <c r="R17" s="254"/>
      <c r="S17" s="254"/>
      <c r="T17" s="254"/>
      <c r="U17" s="271"/>
      <c r="V17" s="255"/>
      <c r="AA17">
        <f>+A23</f>
        <v>0</v>
      </c>
    </row>
    <row r="18" spans="1:46" ht="33.6" customHeight="1" x14ac:dyDescent="0.25">
      <c r="A18" s="272" t="s">
        <v>21</v>
      </c>
      <c r="B18" s="273"/>
      <c r="C18" s="273"/>
      <c r="D18" s="14" t="s">
        <v>4</v>
      </c>
      <c r="E18" s="273" t="s">
        <v>28</v>
      </c>
      <c r="F18" s="273"/>
      <c r="G18" s="15" t="s">
        <v>14</v>
      </c>
      <c r="H18" s="15" t="s">
        <v>29</v>
      </c>
      <c r="K18" s="274" t="s">
        <v>30</v>
      </c>
      <c r="L18" s="275"/>
      <c r="M18" s="275"/>
      <c r="N18" s="275"/>
      <c r="O18" s="275"/>
      <c r="P18" s="275"/>
      <c r="Q18" s="275"/>
      <c r="R18" s="275"/>
      <c r="S18" s="275"/>
      <c r="T18" s="275"/>
      <c r="U18" s="275"/>
      <c r="V18" s="276"/>
    </row>
    <row r="19" spans="1:46" ht="16.5" thickBot="1" x14ac:dyDescent="0.3">
      <c r="A19" s="280"/>
      <c r="B19" s="256"/>
      <c r="C19" s="256"/>
      <c r="D19" s="16"/>
      <c r="E19" s="281"/>
      <c r="F19" s="282"/>
      <c r="G19" s="16"/>
      <c r="H19" s="17"/>
      <c r="K19" s="277"/>
      <c r="L19" s="278"/>
      <c r="M19" s="278"/>
      <c r="N19" s="278"/>
      <c r="O19" s="278"/>
      <c r="P19" s="278"/>
      <c r="Q19" s="278"/>
      <c r="R19" s="278"/>
      <c r="S19" s="278"/>
      <c r="T19" s="278"/>
      <c r="U19" s="278"/>
      <c r="V19" s="279"/>
      <c r="AA19" t="s">
        <v>31</v>
      </c>
      <c r="AD19" t="s">
        <v>32</v>
      </c>
    </row>
    <row r="20" spans="1:46" ht="16.5" thickBot="1" x14ac:dyDescent="0.3">
      <c r="A20" s="280"/>
      <c r="B20" s="256"/>
      <c r="C20" s="256"/>
      <c r="D20" s="16"/>
      <c r="E20" s="281"/>
      <c r="F20" s="281"/>
      <c r="G20" s="16"/>
      <c r="H20" s="17"/>
      <c r="X20" s="18"/>
      <c r="AA20" t="s">
        <v>33</v>
      </c>
      <c r="AD20" t="s">
        <v>34</v>
      </c>
      <c r="AT20" t="s">
        <v>35</v>
      </c>
    </row>
    <row r="21" spans="1:46" ht="18.75" x14ac:dyDescent="0.3">
      <c r="A21" s="280"/>
      <c r="B21" s="256"/>
      <c r="C21" s="256"/>
      <c r="D21" s="19"/>
      <c r="E21" s="281"/>
      <c r="F21" s="281"/>
      <c r="G21" s="16"/>
      <c r="H21" s="17"/>
      <c r="K21" s="253" t="s">
        <v>36</v>
      </c>
      <c r="L21" s="270"/>
      <c r="M21" s="254"/>
      <c r="N21" s="254"/>
      <c r="O21" s="254"/>
      <c r="P21" s="254"/>
      <c r="Q21" s="254"/>
      <c r="R21" s="254"/>
      <c r="S21" s="254"/>
      <c r="T21" s="254"/>
      <c r="U21" s="271"/>
      <c r="V21" s="255"/>
      <c r="AA21" t="s">
        <v>37</v>
      </c>
    </row>
    <row r="22" spans="1:46" x14ac:dyDescent="0.25">
      <c r="A22" s="280"/>
      <c r="B22" s="256"/>
      <c r="C22" s="256"/>
      <c r="D22" s="19"/>
      <c r="E22" s="281"/>
      <c r="F22" s="281"/>
      <c r="G22" s="16"/>
      <c r="H22" s="17"/>
      <c r="K22" s="231" t="s">
        <v>38</v>
      </c>
      <c r="L22" s="292"/>
      <c r="M22" s="232"/>
      <c r="N22" s="232"/>
      <c r="O22" s="232"/>
      <c r="P22" s="232"/>
      <c r="Q22" s="262">
        <f>+Q11*0.7</f>
        <v>5103.7478089784991</v>
      </c>
      <c r="R22" s="262"/>
      <c r="S22" s="262"/>
      <c r="T22" s="262"/>
      <c r="U22" s="262"/>
      <c r="V22" s="263"/>
      <c r="AA22" t="s">
        <v>39</v>
      </c>
    </row>
    <row r="23" spans="1:46" ht="16.5" thickBot="1" x14ac:dyDescent="0.3">
      <c r="A23" s="283"/>
      <c r="B23" s="266"/>
      <c r="C23" s="266"/>
      <c r="D23" s="20"/>
      <c r="E23" s="284"/>
      <c r="F23" s="284"/>
      <c r="G23" s="21"/>
      <c r="H23" s="22"/>
      <c r="K23" s="258" t="s">
        <v>40</v>
      </c>
      <c r="L23" s="285"/>
      <c r="M23" s="259"/>
      <c r="N23" s="259"/>
      <c r="O23" s="259"/>
      <c r="P23" s="259"/>
      <c r="Q23" s="286">
        <f>+Q12*0.8</f>
        <v>3152</v>
      </c>
      <c r="R23" s="286"/>
      <c r="S23" s="286"/>
      <c r="T23" s="286"/>
      <c r="U23" s="286"/>
      <c r="V23" s="287"/>
      <c r="AA23" t="s">
        <v>41</v>
      </c>
    </row>
    <row r="24" spans="1:46" ht="16.5" thickBot="1" x14ac:dyDescent="0.3">
      <c r="A24" s="288"/>
      <c r="B24" s="288"/>
      <c r="C24" s="288"/>
      <c r="AA24" t="s">
        <v>42</v>
      </c>
    </row>
    <row r="25" spans="1:46" s="23" customFormat="1" ht="21.75" thickBot="1" x14ac:dyDescent="0.4">
      <c r="A25" s="289" t="s">
        <v>43</v>
      </c>
      <c r="B25" s="290"/>
      <c r="C25" s="290"/>
      <c r="D25" s="290"/>
      <c r="E25" s="290"/>
      <c r="F25" s="290"/>
      <c r="G25" s="290"/>
      <c r="H25" s="290"/>
      <c r="I25" s="290"/>
      <c r="J25" s="290"/>
      <c r="K25" s="290"/>
      <c r="L25" s="290"/>
      <c r="M25" s="290"/>
      <c r="N25" s="290"/>
      <c r="O25" s="290"/>
      <c r="P25" s="290"/>
      <c r="Q25" s="290"/>
      <c r="R25" s="290"/>
      <c r="S25" s="290"/>
      <c r="T25" s="290"/>
      <c r="U25" s="290"/>
      <c r="V25" s="291"/>
      <c r="AA25" t="s">
        <v>44</v>
      </c>
    </row>
    <row r="26" spans="1:46" ht="27.6" customHeight="1" thickBot="1" x14ac:dyDescent="0.3">
      <c r="A26" s="300" t="s">
        <v>45</v>
      </c>
      <c r="B26" s="301"/>
      <c r="C26" s="301"/>
      <c r="D26" s="301"/>
      <c r="E26" s="293" t="s">
        <v>31</v>
      </c>
      <c r="F26" s="294"/>
      <c r="G26" s="295"/>
      <c r="H26" s="293" t="s">
        <v>33</v>
      </c>
      <c r="I26" s="294"/>
      <c r="J26" s="295"/>
      <c r="K26" s="293" t="s">
        <v>37</v>
      </c>
      <c r="L26" s="294"/>
      <c r="M26" s="295"/>
      <c r="N26" s="293" t="s">
        <v>39</v>
      </c>
      <c r="O26" s="294"/>
      <c r="P26" s="295"/>
      <c r="Q26" s="293" t="s">
        <v>41</v>
      </c>
      <c r="R26" s="294"/>
      <c r="S26" s="295"/>
      <c r="T26" s="293" t="s">
        <v>42</v>
      </c>
      <c r="U26" s="294"/>
      <c r="V26" s="295"/>
      <c r="AA26" t="s">
        <v>46</v>
      </c>
    </row>
    <row r="27" spans="1:46" x14ac:dyDescent="0.25">
      <c r="A27" s="231" t="s">
        <v>47</v>
      </c>
      <c r="B27" s="232"/>
      <c r="C27" s="232"/>
      <c r="D27" s="296"/>
      <c r="E27" s="297"/>
      <c r="F27" s="298"/>
      <c r="G27" s="299"/>
      <c r="H27" s="297"/>
      <c r="I27" s="298"/>
      <c r="J27" s="299"/>
      <c r="K27" s="297"/>
      <c r="L27" s="298"/>
      <c r="M27" s="299"/>
      <c r="N27" s="297"/>
      <c r="O27" s="298"/>
      <c r="P27" s="299"/>
      <c r="Q27" s="297"/>
      <c r="R27" s="298"/>
      <c r="S27" s="299"/>
      <c r="T27" s="297"/>
      <c r="U27" s="298"/>
      <c r="V27" s="299"/>
      <c r="AA27" t="s">
        <v>48</v>
      </c>
    </row>
    <row r="28" spans="1:46" x14ac:dyDescent="0.25">
      <c r="A28" s="231" t="s">
        <v>49</v>
      </c>
      <c r="B28" s="232"/>
      <c r="C28" s="232"/>
      <c r="D28" s="296"/>
      <c r="E28" s="302"/>
      <c r="F28" s="303"/>
      <c r="G28" s="304"/>
      <c r="H28" s="302"/>
      <c r="I28" s="303"/>
      <c r="J28" s="304"/>
      <c r="K28" s="302"/>
      <c r="L28" s="303"/>
      <c r="M28" s="304"/>
      <c r="N28" s="302"/>
      <c r="O28" s="303"/>
      <c r="P28" s="304"/>
      <c r="Q28" s="302"/>
      <c r="R28" s="303"/>
      <c r="S28" s="304"/>
      <c r="T28" s="302"/>
      <c r="U28" s="303"/>
      <c r="V28" s="304"/>
      <c r="AA28" t="s">
        <v>50</v>
      </c>
    </row>
    <row r="29" spans="1:46" x14ac:dyDescent="0.25">
      <c r="A29" s="231" t="s">
        <v>51</v>
      </c>
      <c r="B29" s="232"/>
      <c r="C29" s="232"/>
      <c r="D29" s="296"/>
      <c r="E29" s="297"/>
      <c r="F29" s="298"/>
      <c r="G29" s="299"/>
      <c r="H29" s="297"/>
      <c r="I29" s="298"/>
      <c r="J29" s="299"/>
      <c r="K29" s="297"/>
      <c r="L29" s="298"/>
      <c r="M29" s="299"/>
      <c r="N29" s="297"/>
      <c r="O29" s="298"/>
      <c r="P29" s="299"/>
      <c r="Q29" s="297"/>
      <c r="R29" s="298"/>
      <c r="S29" s="299"/>
      <c r="T29" s="297"/>
      <c r="U29" s="298"/>
      <c r="V29" s="299"/>
      <c r="AA29" t="s">
        <v>52</v>
      </c>
    </row>
    <row r="30" spans="1:46" x14ac:dyDescent="0.25">
      <c r="A30" s="305" t="s">
        <v>53</v>
      </c>
      <c r="B30" s="306"/>
      <c r="C30" s="306"/>
      <c r="D30" s="307"/>
      <c r="E30" s="280"/>
      <c r="F30" s="256"/>
      <c r="G30" s="257"/>
      <c r="H30" s="280"/>
      <c r="I30" s="256"/>
      <c r="J30" s="257"/>
      <c r="K30" s="280"/>
      <c r="L30" s="256"/>
      <c r="M30" s="257"/>
      <c r="N30" s="280"/>
      <c r="O30" s="256"/>
      <c r="P30" s="257"/>
      <c r="Q30" s="280"/>
      <c r="R30" s="256"/>
      <c r="S30" s="257"/>
      <c r="T30" s="280"/>
      <c r="U30" s="256"/>
      <c r="V30" s="257"/>
      <c r="AA30" t="s">
        <v>54</v>
      </c>
    </row>
    <row r="31" spans="1:46" x14ac:dyDescent="0.25">
      <c r="A31" s="305" t="s">
        <v>55</v>
      </c>
      <c r="B31" s="306"/>
      <c r="C31" s="306"/>
      <c r="D31" s="307"/>
      <c r="E31" s="308"/>
      <c r="F31" s="309"/>
      <c r="G31" s="310"/>
      <c r="H31" s="308"/>
      <c r="I31" s="309"/>
      <c r="J31" s="310"/>
      <c r="K31" s="297"/>
      <c r="L31" s="298"/>
      <c r="M31" s="299"/>
      <c r="N31" s="297"/>
      <c r="O31" s="298"/>
      <c r="P31" s="299"/>
      <c r="Q31" s="297"/>
      <c r="R31" s="298"/>
      <c r="S31" s="299"/>
      <c r="T31" s="297"/>
      <c r="U31" s="298"/>
      <c r="V31" s="299"/>
    </row>
    <row r="32" spans="1:46" x14ac:dyDescent="0.25">
      <c r="A32" s="305" t="s">
        <v>56</v>
      </c>
      <c r="B32" s="306"/>
      <c r="C32" s="306"/>
      <c r="D32" s="307"/>
      <c r="E32" s="311">
        <f>+IF(ISBLANK(E31),0,E29/E31)</f>
        <v>0</v>
      </c>
      <c r="F32" s="312"/>
      <c r="G32" s="313"/>
      <c r="H32" s="311">
        <f>+IF(ISBLANK(H31),0,H29/H31)</f>
        <v>0</v>
      </c>
      <c r="I32" s="312"/>
      <c r="J32" s="313"/>
      <c r="K32" s="311">
        <f>+IF(ISBLANK(K31),0,K29/K31)</f>
        <v>0</v>
      </c>
      <c r="L32" s="312"/>
      <c r="M32" s="313"/>
      <c r="N32" s="311">
        <f>+IF(ISBLANK(N31),0,N29/N31)</f>
        <v>0</v>
      </c>
      <c r="O32" s="312"/>
      <c r="P32" s="313"/>
      <c r="Q32" s="311">
        <f>+IF(ISBLANK(Q31),0,Q29/Q31)</f>
        <v>0</v>
      </c>
      <c r="R32" s="312"/>
      <c r="S32" s="313"/>
      <c r="T32" s="311">
        <f>+IF(ISBLANK(T31),0,T29/T31)</f>
        <v>0</v>
      </c>
      <c r="U32" s="312"/>
      <c r="V32" s="313"/>
      <c r="AA32" s="288" t="s">
        <v>57</v>
      </c>
      <c r="AB32" s="288"/>
      <c r="AC32" s="288"/>
      <c r="AD32" s="288"/>
      <c r="AE32" s="288"/>
      <c r="AF32" s="288"/>
      <c r="AG32" s="288"/>
      <c r="AH32" s="288"/>
    </row>
    <row r="33" spans="1:34" ht="16.5" thickBot="1" x14ac:dyDescent="0.3">
      <c r="A33" s="314" t="s">
        <v>58</v>
      </c>
      <c r="B33" s="315"/>
      <c r="C33" s="315"/>
      <c r="D33" s="316"/>
      <c r="E33" s="317"/>
      <c r="F33" s="318"/>
      <c r="G33" s="319"/>
      <c r="H33" s="317"/>
      <c r="I33" s="318"/>
      <c r="J33" s="319"/>
      <c r="K33" s="317"/>
      <c r="L33" s="318"/>
      <c r="M33" s="319"/>
      <c r="N33" s="317"/>
      <c r="O33" s="318"/>
      <c r="P33" s="319"/>
      <c r="Q33" s="317"/>
      <c r="R33" s="318"/>
      <c r="S33" s="319"/>
      <c r="T33" s="317"/>
      <c r="U33" s="318"/>
      <c r="V33" s="319"/>
      <c r="AA33" s="24" t="s">
        <v>59</v>
      </c>
      <c r="AB33" s="24" t="s">
        <v>5</v>
      </c>
      <c r="AC33" s="24">
        <f>+IF($AB$33=E35,1,0)</f>
        <v>0</v>
      </c>
      <c r="AD33" s="24">
        <f>+IF($AB$33=H35,1,0)</f>
        <v>0</v>
      </c>
      <c r="AE33" s="24">
        <f>+IF($AB$33=K35,1,0)</f>
        <v>0</v>
      </c>
      <c r="AF33" s="24">
        <f>+IF($AB$33=N35,1,0)</f>
        <v>0</v>
      </c>
      <c r="AG33" s="24">
        <f>+IF($AB$33=Q35,1,0)</f>
        <v>0</v>
      </c>
      <c r="AH33" s="24">
        <f>+IF($AB$33=T35,1,0)</f>
        <v>0</v>
      </c>
    </row>
    <row r="34" spans="1:34" ht="16.350000000000001" customHeight="1" thickBot="1" x14ac:dyDescent="0.3">
      <c r="A34" s="335"/>
      <c r="B34" s="336"/>
      <c r="C34" s="336"/>
      <c r="D34" s="337"/>
      <c r="E34" s="320"/>
      <c r="F34" s="321"/>
      <c r="G34" s="322"/>
      <c r="H34" s="320"/>
      <c r="I34" s="321"/>
      <c r="J34" s="322"/>
      <c r="K34" s="320"/>
      <c r="L34" s="321"/>
      <c r="M34" s="322"/>
      <c r="N34" s="320"/>
      <c r="O34" s="321"/>
      <c r="P34" s="322"/>
      <c r="Q34" s="320"/>
      <c r="R34" s="321"/>
      <c r="S34" s="322"/>
      <c r="T34" s="320"/>
      <c r="U34" s="321"/>
      <c r="V34" s="322"/>
    </row>
    <row r="35" spans="1:34" x14ac:dyDescent="0.25">
      <c r="A35" s="323" t="s">
        <v>60</v>
      </c>
      <c r="B35" s="325" t="s">
        <v>61</v>
      </c>
      <c r="C35" s="325"/>
      <c r="D35" s="326"/>
      <c r="E35" s="329"/>
      <c r="F35" s="330"/>
      <c r="G35" s="331"/>
      <c r="H35" s="329"/>
      <c r="I35" s="330"/>
      <c r="J35" s="331"/>
      <c r="K35" s="329"/>
      <c r="L35" s="330"/>
      <c r="M35" s="331"/>
      <c r="N35" s="329"/>
      <c r="O35" s="330"/>
      <c r="P35" s="331"/>
      <c r="Q35" s="329"/>
      <c r="R35" s="330"/>
      <c r="S35" s="331"/>
      <c r="T35" s="329"/>
      <c r="U35" s="330"/>
      <c r="V35" s="331"/>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24"/>
      <c r="B36" s="327"/>
      <c r="C36" s="327"/>
      <c r="D36" s="328"/>
      <c r="E36" s="332"/>
      <c r="F36" s="333"/>
      <c r="G36" s="334"/>
      <c r="H36" s="317"/>
      <c r="I36" s="318"/>
      <c r="J36" s="319"/>
      <c r="K36" s="317"/>
      <c r="L36" s="318"/>
      <c r="M36" s="319"/>
      <c r="N36" s="317"/>
      <c r="O36" s="318"/>
      <c r="P36" s="319"/>
      <c r="Q36" s="317"/>
      <c r="R36" s="318"/>
      <c r="S36" s="319"/>
      <c r="T36" s="317"/>
      <c r="U36" s="318"/>
      <c r="V36" s="319"/>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335"/>
      <c r="B37" s="336"/>
      <c r="C37" s="336"/>
      <c r="D37" s="337"/>
      <c r="E37" s="345"/>
      <c r="F37" s="346"/>
      <c r="G37" s="347"/>
      <c r="H37" s="345"/>
      <c r="I37" s="346"/>
      <c r="J37" s="347"/>
      <c r="K37" s="345"/>
      <c r="L37" s="346"/>
      <c r="M37" s="347"/>
      <c r="N37" s="345"/>
      <c r="O37" s="346"/>
      <c r="P37" s="347"/>
      <c r="Q37" s="345"/>
      <c r="R37" s="346"/>
      <c r="S37" s="347"/>
      <c r="T37" s="345"/>
      <c r="U37" s="346"/>
      <c r="V37" s="347"/>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348" t="s">
        <v>65</v>
      </c>
      <c r="B38" s="351" t="s">
        <v>66</v>
      </c>
      <c r="C38" s="352"/>
      <c r="D38" s="352"/>
      <c r="E38" s="355"/>
      <c r="F38" s="356"/>
      <c r="G38" s="357"/>
      <c r="H38" s="355"/>
      <c r="I38" s="356"/>
      <c r="J38" s="357"/>
      <c r="K38" s="355"/>
      <c r="L38" s="356"/>
      <c r="M38" s="357"/>
      <c r="N38" s="355"/>
      <c r="O38" s="356"/>
      <c r="P38" s="357"/>
      <c r="Q38" s="355"/>
      <c r="R38" s="356"/>
      <c r="S38" s="357"/>
      <c r="T38" s="355"/>
      <c r="U38" s="356"/>
      <c r="V38" s="357"/>
      <c r="AA38" s="338" t="s">
        <v>67</v>
      </c>
      <c r="AB38" s="338"/>
      <c r="AC38" s="24">
        <f t="shared" ref="AC38:AH38" si="0">+IF((AC35+AC36+AC37=3),1,0)</f>
        <v>0</v>
      </c>
      <c r="AD38" s="24">
        <f t="shared" si="0"/>
        <v>0</v>
      </c>
      <c r="AE38" s="24">
        <f t="shared" si="0"/>
        <v>0</v>
      </c>
      <c r="AF38" s="24">
        <f t="shared" si="0"/>
        <v>0</v>
      </c>
      <c r="AG38" s="24">
        <f t="shared" si="0"/>
        <v>0</v>
      </c>
      <c r="AH38" s="24">
        <f t="shared" si="0"/>
        <v>0</v>
      </c>
    </row>
    <row r="39" spans="1:34" x14ac:dyDescent="0.25">
      <c r="A39" s="349"/>
      <c r="B39" s="353"/>
      <c r="C39" s="354"/>
      <c r="D39" s="354"/>
      <c r="E39" s="339" t="str">
        <f>+IF(($Q$13-E38&lt;236),"CUMPLE","")</f>
        <v/>
      </c>
      <c r="F39" s="340"/>
      <c r="G39" s="341"/>
      <c r="H39" s="342" t="str">
        <f>+IF(($Q$13-H38&lt;236),"CUMPLE","")</f>
        <v/>
      </c>
      <c r="I39" s="343"/>
      <c r="J39" s="344"/>
      <c r="K39" s="342" t="str">
        <f>+IF(($Q$13-K38&lt;236),"CUMPLE","")</f>
        <v/>
      </c>
      <c r="L39" s="343"/>
      <c r="M39" s="344"/>
      <c r="N39" s="342" t="str">
        <f>+IF(($Q$13-N38&lt;236),"CUMPLE","")</f>
        <v/>
      </c>
      <c r="O39" s="343"/>
      <c r="P39" s="344"/>
      <c r="Q39" s="342" t="str">
        <f>+IF(($Q$13-Q38&lt;236),"CUMPLE","")</f>
        <v/>
      </c>
      <c r="R39" s="343"/>
      <c r="S39" s="344"/>
      <c r="T39" s="342" t="str">
        <f>+IF(($Q$13-T38&lt;236),"CUMPLE","")</f>
        <v/>
      </c>
      <c r="U39" s="343"/>
      <c r="V39" s="344"/>
      <c r="AA39" s="26"/>
      <c r="AB39" s="26"/>
    </row>
    <row r="40" spans="1:34" ht="16.7" customHeight="1" x14ac:dyDescent="0.25">
      <c r="A40" s="349"/>
      <c r="B40" s="358" t="s">
        <v>68</v>
      </c>
      <c r="C40" s="358"/>
      <c r="D40" s="359"/>
      <c r="E40" s="355"/>
      <c r="F40" s="356"/>
      <c r="G40" s="357"/>
      <c r="H40" s="355"/>
      <c r="I40" s="356"/>
      <c r="J40" s="357"/>
      <c r="K40" s="355"/>
      <c r="L40" s="356"/>
      <c r="M40" s="357"/>
      <c r="N40" s="355"/>
      <c r="O40" s="356"/>
      <c r="P40" s="357"/>
      <c r="Q40" s="355"/>
      <c r="R40" s="356"/>
      <c r="S40" s="357"/>
      <c r="T40" s="355"/>
      <c r="U40" s="356"/>
      <c r="V40" s="357"/>
      <c r="AA40" s="360" t="s">
        <v>69</v>
      </c>
      <c r="AB40" s="361"/>
      <c r="AC40" s="24">
        <f>+ABS(E32-E43)</f>
        <v>0</v>
      </c>
      <c r="AD40" s="24">
        <f>+ABS(H32-H43)</f>
        <v>0</v>
      </c>
      <c r="AE40" s="24">
        <f>+ABS(K32-K43)</f>
        <v>0</v>
      </c>
      <c r="AF40" s="24">
        <f>+ABS(N32-N43)</f>
        <v>0</v>
      </c>
      <c r="AG40" s="24">
        <f>+ABS(Q32-Q43)</f>
        <v>0</v>
      </c>
      <c r="AH40" s="24">
        <f>+ABS(T32-T43)</f>
        <v>0</v>
      </c>
    </row>
    <row r="41" spans="1:34" ht="17.45" customHeight="1" x14ac:dyDescent="0.25">
      <c r="A41" s="349"/>
      <c r="B41" s="358"/>
      <c r="C41" s="358"/>
      <c r="D41" s="359"/>
      <c r="E41" s="339" t="str">
        <f>+IF(($Q$13-E40&lt;=31),"CUMPLE","")</f>
        <v/>
      </c>
      <c r="F41" s="340"/>
      <c r="G41" s="341"/>
      <c r="H41" s="342" t="str">
        <f>+IF(($Q$13-H40&lt;=31),"CUMPLE","")</f>
        <v/>
      </c>
      <c r="I41" s="343"/>
      <c r="J41" s="344"/>
      <c r="K41" s="342" t="str">
        <f>+IF(($Q$13-K40&lt;=31),"CUMPLE","")</f>
        <v/>
      </c>
      <c r="L41" s="343"/>
      <c r="M41" s="344"/>
      <c r="N41" s="342" t="str">
        <f>+IF(($Q$13-N40&lt;=31),"CUMPLE","")</f>
        <v/>
      </c>
      <c r="O41" s="343"/>
      <c r="P41" s="344"/>
      <c r="Q41" s="342" t="str">
        <f>+IF(($Q$13-Q40&lt;=31),"CUMPLE","")</f>
        <v/>
      </c>
      <c r="R41" s="343"/>
      <c r="S41" s="344"/>
      <c r="T41" s="342" t="str">
        <f>+IF(($Q$13-T40&lt;=31),"CUMPLE","")</f>
        <v/>
      </c>
      <c r="U41" s="343"/>
      <c r="V41" s="344"/>
      <c r="AA41" s="338" t="s">
        <v>67</v>
      </c>
      <c r="AB41" s="338"/>
      <c r="AC41" s="24">
        <f>+IF(E44="CUMPLE",1,0)</f>
        <v>0</v>
      </c>
      <c r="AD41" s="24">
        <f>+IF(H44="CUMPLE",1,0)</f>
        <v>0</v>
      </c>
      <c r="AE41" s="24">
        <f>+IF(K44="CUMPLE",1,0)</f>
        <v>0</v>
      </c>
      <c r="AF41" s="24">
        <f>+IF(N44="CUMPLE",1,0)</f>
        <v>0</v>
      </c>
      <c r="AG41" s="24">
        <f>+IF(Q44="CUMPLE",1,0)</f>
        <v>0</v>
      </c>
      <c r="AH41" s="24">
        <f>+IF(T44="CUMPLE",1,0)</f>
        <v>0</v>
      </c>
    </row>
    <row r="42" spans="1:34" ht="15.6" customHeight="1" x14ac:dyDescent="0.25">
      <c r="A42" s="349"/>
      <c r="B42" s="377" t="s">
        <v>70</v>
      </c>
      <c r="C42" s="377"/>
      <c r="D42" s="378"/>
      <c r="E42" s="379"/>
      <c r="F42" s="380"/>
      <c r="G42" s="381"/>
      <c r="H42" s="362"/>
      <c r="I42" s="363"/>
      <c r="J42" s="364"/>
      <c r="K42" s="362"/>
      <c r="L42" s="363"/>
      <c r="M42" s="364"/>
      <c r="N42" s="362"/>
      <c r="O42" s="363"/>
      <c r="P42" s="364"/>
      <c r="Q42" s="362"/>
      <c r="R42" s="363"/>
      <c r="S42" s="364"/>
      <c r="T42" s="362"/>
      <c r="U42" s="363"/>
      <c r="V42" s="364"/>
    </row>
    <row r="43" spans="1:34" ht="15.6" customHeight="1" x14ac:dyDescent="0.25">
      <c r="A43" s="349"/>
      <c r="B43" s="365" t="s">
        <v>71</v>
      </c>
      <c r="C43" s="366"/>
      <c r="D43" s="367"/>
      <c r="E43" s="371"/>
      <c r="F43" s="372"/>
      <c r="G43" s="373"/>
      <c r="H43" s="371">
        <v>0</v>
      </c>
      <c r="I43" s="372"/>
      <c r="J43" s="373"/>
      <c r="K43" s="371"/>
      <c r="L43" s="372"/>
      <c r="M43" s="373"/>
      <c r="N43" s="371"/>
      <c r="O43" s="372"/>
      <c r="P43" s="373"/>
      <c r="Q43" s="371"/>
      <c r="R43" s="372"/>
      <c r="S43" s="373"/>
      <c r="T43" s="371"/>
      <c r="U43" s="372"/>
      <c r="V43" s="373"/>
      <c r="AA43" s="24" t="s">
        <v>72</v>
      </c>
      <c r="AB43" s="24" t="s">
        <v>5</v>
      </c>
      <c r="AC43" s="24">
        <f>+IF($AB$43=E46,1,0)</f>
        <v>0</v>
      </c>
      <c r="AD43" s="24">
        <f>+IF($AB$43=H46,1,0)</f>
        <v>0</v>
      </c>
      <c r="AE43" s="24">
        <f>+IF($AB$43=K46,1,0)</f>
        <v>0</v>
      </c>
      <c r="AF43" s="24">
        <f>+IF($AB$43=N46,1,0)</f>
        <v>0</v>
      </c>
      <c r="AG43" s="24">
        <f>+IF($AB$43=Q46,1,0)</f>
        <v>0</v>
      </c>
      <c r="AH43" s="24">
        <f>+IF($AB$43=T46,1,0)</f>
        <v>0</v>
      </c>
    </row>
    <row r="44" spans="1:34" ht="15.6" customHeight="1" x14ac:dyDescent="0.25">
      <c r="A44" s="349"/>
      <c r="B44" s="368"/>
      <c r="C44" s="369"/>
      <c r="D44" s="370"/>
      <c r="E44" s="339">
        <f>+IF(AND(AC40&gt;0,AC40&lt;=1),"CUMPLE",0)</f>
        <v>0</v>
      </c>
      <c r="F44" s="340"/>
      <c r="G44" s="341"/>
      <c r="H44" s="374">
        <f>+IF(AND(AD40&gt;0,AD40&lt;=1),"CUMPLE",0)</f>
        <v>0</v>
      </c>
      <c r="I44" s="375"/>
      <c r="J44" s="376"/>
      <c r="K44" s="374">
        <f>+IF(AND(AE40&gt;0,AE40&lt;=1),"CUMPLE",0)</f>
        <v>0</v>
      </c>
      <c r="L44" s="375"/>
      <c r="M44" s="376"/>
      <c r="N44" s="374">
        <f>+IF(AND(AF40&gt;0,AF40&lt;=1),"CUMPLE",0)</f>
        <v>0</v>
      </c>
      <c r="O44" s="375"/>
      <c r="P44" s="376"/>
      <c r="Q44" s="374">
        <f>+IF(AND(AG40&gt;0,AG40&lt;=1),"CUMPLE",0)</f>
        <v>0</v>
      </c>
      <c r="R44" s="375"/>
      <c r="S44" s="376"/>
      <c r="T44" s="374">
        <f>+IF(AND(AH40&gt;0,AH40&lt;=1),"CUMPLE",0)</f>
        <v>0</v>
      </c>
      <c r="U44" s="375"/>
      <c r="V44" s="376"/>
      <c r="AA44" s="24" t="s">
        <v>73</v>
      </c>
      <c r="AB44" s="24" t="s">
        <v>5</v>
      </c>
      <c r="AC44" s="24">
        <f>+IF($AB$44=E47,1,0)</f>
        <v>0</v>
      </c>
      <c r="AD44" s="24">
        <f>+IF($AB$44=H47,1,0)</f>
        <v>0</v>
      </c>
      <c r="AE44" s="24">
        <f>+IF($AB$44=K47,1,0)</f>
        <v>0</v>
      </c>
      <c r="AF44" s="24">
        <f>+IF($AB$44=N47,1,0)</f>
        <v>0</v>
      </c>
      <c r="AG44" s="24">
        <f>+IF($AB$44=Q47,1,0)</f>
        <v>0</v>
      </c>
      <c r="AH44" s="24">
        <f>+IF($AB$44=T47,1,0)</f>
        <v>0</v>
      </c>
    </row>
    <row r="45" spans="1:34" ht="15.6" customHeight="1" x14ac:dyDescent="0.25">
      <c r="A45" s="349"/>
      <c r="B45" s="377" t="s">
        <v>74</v>
      </c>
      <c r="C45" s="377"/>
      <c r="D45" s="378"/>
      <c r="E45" s="382"/>
      <c r="F45" s="383"/>
      <c r="G45" s="384"/>
      <c r="H45" s="382"/>
      <c r="I45" s="383"/>
      <c r="J45" s="384"/>
      <c r="K45" s="382"/>
      <c r="L45" s="383"/>
      <c r="M45" s="384"/>
      <c r="N45" s="382"/>
      <c r="O45" s="383"/>
      <c r="P45" s="384"/>
      <c r="Q45" s="382"/>
      <c r="R45" s="383"/>
      <c r="S45" s="384"/>
      <c r="T45" s="382"/>
      <c r="U45" s="383"/>
      <c r="V45" s="384"/>
      <c r="AA45" s="24" t="s">
        <v>75</v>
      </c>
      <c r="AB45" s="24" t="s">
        <v>5</v>
      </c>
      <c r="AC45" s="24">
        <f>+IF($AB$45=E48,1,0)</f>
        <v>0</v>
      </c>
      <c r="AD45" s="24">
        <f>+IF($AB$45=H48,1,0)</f>
        <v>0</v>
      </c>
      <c r="AE45" s="24">
        <f>+IF($AB$45=K48,1,0)</f>
        <v>0</v>
      </c>
      <c r="AF45" s="24">
        <f>+IF($AB$45=N48,1,0)</f>
        <v>0</v>
      </c>
      <c r="AG45" s="24">
        <f>+IF($AB$45=Q48,1,0)</f>
        <v>0</v>
      </c>
      <c r="AH45" s="24">
        <f>+IF($AB$45=T48,1,0)</f>
        <v>0</v>
      </c>
    </row>
    <row r="46" spans="1:34" ht="15.6" customHeight="1" x14ac:dyDescent="0.25">
      <c r="A46" s="349"/>
      <c r="B46" s="358" t="s">
        <v>76</v>
      </c>
      <c r="C46" s="377">
        <v>721033</v>
      </c>
      <c r="D46" s="378"/>
      <c r="E46" s="379"/>
      <c r="F46" s="380"/>
      <c r="G46" s="381"/>
      <c r="H46" s="362"/>
      <c r="I46" s="363"/>
      <c r="J46" s="364"/>
      <c r="K46" s="362"/>
      <c r="L46" s="363"/>
      <c r="M46" s="364"/>
      <c r="N46" s="362"/>
      <c r="O46" s="363"/>
      <c r="P46" s="364"/>
      <c r="Q46" s="362"/>
      <c r="R46" s="363"/>
      <c r="S46" s="364"/>
      <c r="T46" s="362"/>
      <c r="U46" s="363"/>
      <c r="V46" s="364"/>
      <c r="AA46" s="360" t="s">
        <v>67</v>
      </c>
      <c r="AB46" s="361"/>
      <c r="AC46" s="24">
        <f>+IF((AC43+AC44+AC45&gt;=1),1,0)</f>
        <v>0</v>
      </c>
      <c r="AD46" s="24"/>
      <c r="AE46" s="24"/>
      <c r="AF46" s="24"/>
      <c r="AG46" s="24"/>
      <c r="AH46" s="24"/>
    </row>
    <row r="47" spans="1:34" ht="15.6" customHeight="1" x14ac:dyDescent="0.25">
      <c r="A47" s="349"/>
      <c r="B47" s="358"/>
      <c r="C47" s="377">
        <v>721410</v>
      </c>
      <c r="D47" s="378"/>
      <c r="E47" s="379"/>
      <c r="F47" s="380"/>
      <c r="G47" s="381"/>
      <c r="H47" s="362"/>
      <c r="I47" s="363"/>
      <c r="J47" s="364"/>
      <c r="K47" s="362"/>
      <c r="L47" s="363"/>
      <c r="M47" s="364"/>
      <c r="N47" s="362"/>
      <c r="O47" s="363"/>
      <c r="P47" s="364"/>
      <c r="Q47" s="362"/>
      <c r="R47" s="363"/>
      <c r="S47" s="364"/>
      <c r="T47" s="362"/>
      <c r="U47" s="363"/>
      <c r="V47" s="364"/>
    </row>
    <row r="48" spans="1:34" ht="16.350000000000001" customHeight="1" thickBot="1" x14ac:dyDescent="0.3">
      <c r="A48" s="350"/>
      <c r="B48" s="327"/>
      <c r="C48" s="401">
        <v>721411</v>
      </c>
      <c r="D48" s="402"/>
      <c r="E48" s="398"/>
      <c r="F48" s="399"/>
      <c r="G48" s="400"/>
      <c r="H48" s="317"/>
      <c r="I48" s="318"/>
      <c r="J48" s="319"/>
      <c r="K48" s="317"/>
      <c r="L48" s="318"/>
      <c r="M48" s="319"/>
      <c r="N48" s="317"/>
      <c r="O48" s="318"/>
      <c r="P48" s="319"/>
      <c r="Q48" s="317"/>
      <c r="R48" s="318"/>
      <c r="S48" s="319"/>
      <c r="T48" s="317"/>
      <c r="U48" s="318"/>
      <c r="V48" s="319"/>
    </row>
    <row r="49" spans="1:45" s="27" customFormat="1" ht="19.5" thickBot="1" x14ac:dyDescent="0.3">
      <c r="A49" s="385"/>
      <c r="B49" s="385"/>
      <c r="C49" s="385"/>
      <c r="D49" s="385"/>
      <c r="E49" s="386"/>
      <c r="F49" s="386"/>
      <c r="G49" s="386"/>
      <c r="H49" s="385"/>
      <c r="I49" s="385"/>
      <c r="J49" s="385"/>
      <c r="K49" s="385"/>
      <c r="L49" s="385"/>
      <c r="M49" s="385"/>
      <c r="N49" s="385"/>
      <c r="O49" s="385"/>
      <c r="P49" s="385"/>
      <c r="Q49" s="385"/>
      <c r="R49" s="385"/>
      <c r="S49" s="385"/>
      <c r="T49" s="385"/>
      <c r="U49" s="385"/>
      <c r="V49" s="387"/>
      <c r="W49"/>
    </row>
    <row r="50" spans="1:45" ht="31.7" customHeight="1" thickBot="1" x14ac:dyDescent="0.3">
      <c r="A50" s="388" t="s">
        <v>77</v>
      </c>
      <c r="B50" s="388"/>
      <c r="C50" s="388"/>
      <c r="D50" s="389"/>
      <c r="E50" s="392" t="str">
        <f>+IF((AC33+AC38+AC41+AC46=4),"CUMPLE"," NO CUMPLE")</f>
        <v xml:space="preserve"> NO CUMPLE</v>
      </c>
      <c r="F50" s="393"/>
      <c r="G50" s="394"/>
      <c r="H50" s="392" t="str">
        <f>+IF((AD33+AD38+AD41+AD46=4),"CUMPLE"," NO CUMPLE")</f>
        <v xml:space="preserve"> NO CUMPLE</v>
      </c>
      <c r="I50" s="393"/>
      <c r="J50" s="394"/>
      <c r="K50" s="392" t="str">
        <f>+IF((AE33+AE38+AE41+AE46=4),"CUMPLE"," NO CUMPLE")</f>
        <v xml:space="preserve"> NO CUMPLE</v>
      </c>
      <c r="L50" s="393"/>
      <c r="M50" s="394"/>
      <c r="N50" s="392" t="str">
        <f>+IF((AF33+AF38+AF41+AF46=4),"CUMPLE"," NO CUMPLE")</f>
        <v xml:space="preserve"> NO CUMPLE</v>
      </c>
      <c r="O50" s="393"/>
      <c r="P50" s="394"/>
      <c r="Q50" s="392" t="str">
        <f>+IF((AG33+AG38+AG41+AG46=4),"CUMPLE"," NO CUMPLE")</f>
        <v xml:space="preserve"> NO CUMPLE</v>
      </c>
      <c r="R50" s="393"/>
      <c r="S50" s="394"/>
      <c r="T50" s="392" t="str">
        <f>+IF((AH33+AH38+AH41+AH46=4),"CUMPLE"," NO CUMPLE")</f>
        <v xml:space="preserve"> NO CUMPLE</v>
      </c>
      <c r="U50" s="393"/>
      <c r="V50" s="394"/>
      <c r="AA50">
        <v>0</v>
      </c>
      <c r="AB50">
        <v>0</v>
      </c>
      <c r="AD50" s="26"/>
      <c r="AE50" s="26"/>
      <c r="AF50" s="26"/>
      <c r="AG50" s="26"/>
      <c r="AH50" s="26"/>
    </row>
    <row r="51" spans="1:45" ht="20.45" customHeight="1" thickBot="1" x14ac:dyDescent="0.3">
      <c r="A51" s="390"/>
      <c r="B51" s="390"/>
      <c r="C51" s="390"/>
      <c r="D51" s="391"/>
      <c r="E51" s="395"/>
      <c r="F51" s="396"/>
      <c r="G51" s="397"/>
      <c r="H51" s="395"/>
      <c r="I51" s="396"/>
      <c r="J51" s="397"/>
      <c r="K51" s="395"/>
      <c r="L51" s="396"/>
      <c r="M51" s="397"/>
      <c r="N51" s="395"/>
      <c r="O51" s="396"/>
      <c r="P51" s="397"/>
      <c r="Q51" s="395"/>
      <c r="R51" s="396"/>
      <c r="S51" s="397"/>
      <c r="T51" s="395"/>
      <c r="U51" s="396"/>
      <c r="V51" s="397"/>
      <c r="AA51" s="28">
        <v>1</v>
      </c>
      <c r="AB51" s="29">
        <v>0.75</v>
      </c>
      <c r="AD51" s="375" t="s">
        <v>78</v>
      </c>
      <c r="AE51" s="375"/>
      <c r="AF51" s="375"/>
    </row>
    <row r="52" spans="1:45" ht="16.5" thickBot="1" x14ac:dyDescent="0.3">
      <c r="A52" s="403"/>
      <c r="B52" s="404"/>
      <c r="C52" s="404"/>
      <c r="D52" s="405"/>
      <c r="E52" s="320"/>
      <c r="F52" s="321"/>
      <c r="G52" s="322"/>
      <c r="H52" s="320"/>
      <c r="I52" s="321"/>
      <c r="J52" s="322"/>
      <c r="K52" s="320"/>
      <c r="L52" s="321"/>
      <c r="M52" s="322"/>
      <c r="N52" s="320"/>
      <c r="O52" s="321"/>
      <c r="P52" s="322"/>
      <c r="Q52" s="320"/>
      <c r="R52" s="321"/>
      <c r="S52" s="322"/>
      <c r="T52" s="320"/>
      <c r="U52" s="321"/>
      <c r="V52" s="322"/>
      <c r="AA52" s="28">
        <v>2</v>
      </c>
      <c r="AB52" s="29">
        <v>0.75</v>
      </c>
      <c r="AD52" s="24" t="s">
        <v>72</v>
      </c>
      <c r="AE52" s="338">
        <f>+IF(E50="CUMPLE",1,0)</f>
        <v>0</v>
      </c>
      <c r="AF52" s="338"/>
    </row>
    <row r="53" spans="1:45" ht="40.35" customHeight="1" x14ac:dyDescent="0.25">
      <c r="A53" s="323" t="s">
        <v>79</v>
      </c>
      <c r="B53" s="413" t="s">
        <v>80</v>
      </c>
      <c r="C53" s="413"/>
      <c r="D53" s="414"/>
      <c r="E53" s="406">
        <f>+IFERROR(E32*E28,"")</f>
        <v>0</v>
      </c>
      <c r="F53" s="407"/>
      <c r="G53" s="408"/>
      <c r="H53" s="406">
        <f>+IFERROR(H32*H28,"")</f>
        <v>0</v>
      </c>
      <c r="I53" s="407"/>
      <c r="J53" s="408"/>
      <c r="K53" s="406">
        <f>+IFERROR(K32*K28,"")</f>
        <v>0</v>
      </c>
      <c r="L53" s="407"/>
      <c r="M53" s="408"/>
      <c r="N53" s="406">
        <f>+IFERROR(N32*N28,"")</f>
        <v>0</v>
      </c>
      <c r="O53" s="407"/>
      <c r="P53" s="408"/>
      <c r="Q53" s="406">
        <f>+IFERROR(Q32*Q28,"")</f>
        <v>0</v>
      </c>
      <c r="R53" s="407"/>
      <c r="S53" s="408"/>
      <c r="T53" s="406">
        <f>+IFERROR(T32*T28,"")</f>
        <v>0</v>
      </c>
      <c r="U53" s="407"/>
      <c r="V53" s="408"/>
      <c r="AA53" s="30">
        <v>3</v>
      </c>
      <c r="AB53" s="31">
        <v>1.2</v>
      </c>
      <c r="AD53" s="24" t="s">
        <v>73</v>
      </c>
      <c r="AE53" s="338">
        <f>+IF(H50="CUMPLE",1,0)</f>
        <v>0</v>
      </c>
      <c r="AF53" s="338"/>
    </row>
    <row r="54" spans="1:45" ht="34.700000000000003" customHeight="1" thickBot="1" x14ac:dyDescent="0.3">
      <c r="A54" s="324"/>
      <c r="B54" s="327" t="s">
        <v>81</v>
      </c>
      <c r="C54" s="327"/>
      <c r="D54" s="328"/>
      <c r="E54" s="409" t="str">
        <f>+IF(E53&gt;$Q$22,"CUMPLE","")</f>
        <v/>
      </c>
      <c r="F54" s="410"/>
      <c r="G54" s="411"/>
      <c r="H54" s="412" t="str">
        <f>+IF(H53&gt;=$Q$22,"CUMPLE","")</f>
        <v/>
      </c>
      <c r="I54" s="410"/>
      <c r="J54" s="411"/>
      <c r="K54" s="412" t="str">
        <f>+IF(K53&gt;=$Q$22,"CUMPLE","")</f>
        <v/>
      </c>
      <c r="L54" s="410"/>
      <c r="M54" s="411"/>
      <c r="N54" s="412" t="str">
        <f>+IF(N53&gt;=$Q$22,"CUMPLE","")</f>
        <v/>
      </c>
      <c r="O54" s="410"/>
      <c r="P54" s="411"/>
      <c r="Q54" s="412" t="str">
        <f>+IF(Q53&gt;=$Q$22,"CUMPLE","")</f>
        <v/>
      </c>
      <c r="R54" s="410"/>
      <c r="S54" s="411"/>
      <c r="T54" s="412" t="str">
        <f>+IF(T53&gt;=$Q$22,"CUMPLE","")</f>
        <v/>
      </c>
      <c r="U54" s="410"/>
      <c r="V54" s="411"/>
      <c r="AA54" s="30">
        <v>4</v>
      </c>
      <c r="AB54" s="31">
        <v>1.2</v>
      </c>
      <c r="AD54" s="24" t="s">
        <v>75</v>
      </c>
      <c r="AE54" s="338">
        <f>+IF(K50="CUMPLE",1,0)</f>
        <v>0</v>
      </c>
      <c r="AF54" s="338"/>
    </row>
    <row r="55" spans="1:45" ht="16.5" thickBot="1" x14ac:dyDescent="0.3">
      <c r="A55" s="415"/>
      <c r="B55" s="416"/>
      <c r="C55" s="416"/>
      <c r="D55" s="417"/>
      <c r="E55" s="320"/>
      <c r="F55" s="321"/>
      <c r="G55" s="322"/>
      <c r="H55" s="320"/>
      <c r="I55" s="321"/>
      <c r="J55" s="322"/>
      <c r="K55" s="320"/>
      <c r="L55" s="321"/>
      <c r="M55" s="322"/>
      <c r="N55" s="320"/>
      <c r="O55" s="321"/>
      <c r="P55" s="322"/>
      <c r="Q55" s="320"/>
      <c r="R55" s="321"/>
      <c r="S55" s="322"/>
      <c r="T55" s="320"/>
      <c r="U55" s="321"/>
      <c r="V55" s="322"/>
      <c r="AA55" s="30">
        <v>5</v>
      </c>
      <c r="AB55" s="31">
        <v>1.5</v>
      </c>
      <c r="AD55" s="24" t="s">
        <v>82</v>
      </c>
      <c r="AE55" s="338">
        <f>+IF(N50="CUMPLE",1,0)</f>
        <v>0</v>
      </c>
      <c r="AF55" s="338"/>
    </row>
    <row r="56" spans="1:45" ht="27" customHeight="1" x14ac:dyDescent="0.25">
      <c r="A56" s="323" t="s">
        <v>83</v>
      </c>
      <c r="B56" s="432" t="s">
        <v>84</v>
      </c>
      <c r="C56" s="432"/>
      <c r="D56" s="433"/>
      <c r="E56" s="419"/>
      <c r="F56" s="420"/>
      <c r="G56" s="421"/>
      <c r="H56" s="419"/>
      <c r="I56" s="420"/>
      <c r="J56" s="421"/>
      <c r="K56" s="419"/>
      <c r="L56" s="420"/>
      <c r="M56" s="421"/>
      <c r="N56" s="419"/>
      <c r="O56" s="420"/>
      <c r="P56" s="421"/>
      <c r="Q56" s="419"/>
      <c r="R56" s="420"/>
      <c r="S56" s="421"/>
      <c r="T56" s="419"/>
      <c r="U56" s="420"/>
      <c r="V56" s="421"/>
      <c r="AA56" s="30">
        <v>6</v>
      </c>
      <c r="AB56" s="31">
        <v>1.5</v>
      </c>
      <c r="AD56" s="24" t="s">
        <v>85</v>
      </c>
      <c r="AE56" s="338">
        <f>+IF(Q50="CUMPLE",1,0)</f>
        <v>0</v>
      </c>
      <c r="AF56" s="338"/>
    </row>
    <row r="57" spans="1:45" ht="15.6" customHeight="1" thickBot="1" x14ac:dyDescent="0.3">
      <c r="A57" s="418"/>
      <c r="B57" s="422" t="s">
        <v>86</v>
      </c>
      <c r="C57" s="422"/>
      <c r="D57" s="423"/>
      <c r="E57" s="426" t="str">
        <f>+IF(E56&gt;=$Q$23,"CUMPLE","")</f>
        <v/>
      </c>
      <c r="F57" s="427"/>
      <c r="G57" s="428"/>
      <c r="H57" s="426" t="str">
        <f>+IF(H56&gt;=$Q$23,"CUMPLE","")</f>
        <v/>
      </c>
      <c r="I57" s="427"/>
      <c r="J57" s="428"/>
      <c r="K57" s="426" t="str">
        <f>+IF(K56&gt;=$Q$23,"CUMPLE","")</f>
        <v/>
      </c>
      <c r="L57" s="427"/>
      <c r="M57" s="428"/>
      <c r="N57" s="426" t="str">
        <f>+IF(N56&gt;=$Q$23,"CUMPLE","")</f>
        <v/>
      </c>
      <c r="O57" s="427"/>
      <c r="P57" s="428"/>
      <c r="Q57" s="426" t="str">
        <f>+IF(Q56&gt;=$Q$23,"CUMPLE","")</f>
        <v/>
      </c>
      <c r="R57" s="427"/>
      <c r="S57" s="428"/>
      <c r="T57" s="426" t="str">
        <f>+IF(T56&gt;=$Q$23,"CUMPLE","")</f>
        <v/>
      </c>
      <c r="U57" s="427"/>
      <c r="V57" s="428"/>
      <c r="AD57" s="24" t="s">
        <v>87</v>
      </c>
      <c r="AE57" s="338">
        <f>+IF(T50="CUMPLE",1,0)</f>
        <v>0</v>
      </c>
      <c r="AF57" s="338"/>
    </row>
    <row r="58" spans="1:45" ht="16.5" thickBot="1" x14ac:dyDescent="0.3">
      <c r="A58" s="324"/>
      <c r="B58" s="424"/>
      <c r="C58" s="424"/>
      <c r="D58" s="425"/>
      <c r="E58" s="429"/>
      <c r="F58" s="430"/>
      <c r="G58" s="431"/>
      <c r="H58" s="429"/>
      <c r="I58" s="430"/>
      <c r="J58" s="431"/>
      <c r="K58" s="429"/>
      <c r="L58" s="430"/>
      <c r="M58" s="431"/>
      <c r="N58" s="429"/>
      <c r="O58" s="430"/>
      <c r="P58" s="431"/>
      <c r="Q58" s="429"/>
      <c r="R58" s="430"/>
      <c r="S58" s="431"/>
      <c r="T58" s="429"/>
      <c r="U58" s="430"/>
      <c r="V58" s="431"/>
      <c r="Z58" s="32" t="s">
        <v>88</v>
      </c>
      <c r="AA58" s="33" t="s">
        <v>89</v>
      </c>
      <c r="AB58" s="34" t="s">
        <v>90</v>
      </c>
      <c r="AD58" s="24" t="s">
        <v>91</v>
      </c>
      <c r="AE58" s="338">
        <f>SUM(AE52:AF57)</f>
        <v>0</v>
      </c>
      <c r="AF58" s="338"/>
    </row>
    <row r="59" spans="1:45" ht="16.5" thickBot="1" x14ac:dyDescent="0.3">
      <c r="A59" s="415"/>
      <c r="B59" s="416"/>
      <c r="C59" s="416"/>
      <c r="D59" s="417"/>
      <c r="E59" s="320"/>
      <c r="F59" s="321"/>
      <c r="G59" s="322"/>
      <c r="H59" s="320"/>
      <c r="I59" s="321"/>
      <c r="J59" s="322"/>
      <c r="K59" s="320"/>
      <c r="L59" s="321"/>
      <c r="M59" s="322"/>
      <c r="N59" s="320"/>
      <c r="O59" s="321"/>
      <c r="P59" s="322"/>
      <c r="Q59" s="320"/>
      <c r="R59" s="321"/>
      <c r="S59" s="322"/>
      <c r="T59" s="320"/>
      <c r="U59" s="321"/>
      <c r="V59" s="322"/>
      <c r="Z59" s="35" t="str">
        <f>+IF(E50="CUMPLE",1,"NC")</f>
        <v>NC</v>
      </c>
      <c r="AA59" s="24">
        <f>+IF(E54="CUMPLE",1,0)</f>
        <v>0</v>
      </c>
      <c r="AB59" s="36">
        <f t="shared" ref="AB59:AB64" si="1">+IF(Z59=AA59,1,0)</f>
        <v>0</v>
      </c>
    </row>
    <row r="60" spans="1:45" ht="16.350000000000001" customHeight="1" thickBot="1" x14ac:dyDescent="0.3">
      <c r="A60" s="323" t="s">
        <v>92</v>
      </c>
      <c r="B60" s="351" t="s">
        <v>93</v>
      </c>
      <c r="C60" s="352"/>
      <c r="D60" s="438"/>
      <c r="E60" s="440" t="str">
        <f>+IF(SUM(AB86:AB90)&gt;=1,"CUMPLE","NO CUMPLE")</f>
        <v>NO CUMPLE</v>
      </c>
      <c r="F60" s="441"/>
      <c r="G60" s="441"/>
      <c r="H60" s="441"/>
      <c r="I60" s="441"/>
      <c r="J60" s="441"/>
      <c r="K60" s="441"/>
      <c r="L60" s="441"/>
      <c r="M60" s="441"/>
      <c r="N60" s="441"/>
      <c r="O60" s="441"/>
      <c r="P60" s="441"/>
      <c r="Q60" s="441"/>
      <c r="R60" s="441"/>
      <c r="S60" s="441"/>
      <c r="T60" s="441"/>
      <c r="U60" s="441"/>
      <c r="V60" s="442"/>
      <c r="Z60" s="35" t="str">
        <f>+IF(H50="CUMPLE",1,"NC")</f>
        <v>NC</v>
      </c>
      <c r="AA60" s="24">
        <f>+IF(H54="CUMPLE",1,0)</f>
        <v>0</v>
      </c>
      <c r="AB60" s="36">
        <f t="shared" si="1"/>
        <v>0</v>
      </c>
    </row>
    <row r="61" spans="1:45" ht="54" customHeight="1" thickBot="1" x14ac:dyDescent="0.3">
      <c r="A61" s="418"/>
      <c r="B61" s="353"/>
      <c r="C61" s="354"/>
      <c r="D61" s="439"/>
      <c r="E61" s="443"/>
      <c r="F61" s="444"/>
      <c r="G61" s="444"/>
      <c r="H61" s="444"/>
      <c r="I61" s="444"/>
      <c r="J61" s="444"/>
      <c r="K61" s="444"/>
      <c r="L61" s="444"/>
      <c r="M61" s="444"/>
      <c r="N61" s="444"/>
      <c r="O61" s="444"/>
      <c r="P61" s="444"/>
      <c r="Q61" s="444"/>
      <c r="R61" s="444"/>
      <c r="S61" s="444"/>
      <c r="T61" s="444"/>
      <c r="U61" s="444"/>
      <c r="V61" s="445"/>
      <c r="Z61" s="35" t="str">
        <f>+IF(K50="CUMPLE",1,"NC")</f>
        <v>NC</v>
      </c>
      <c r="AA61" s="24">
        <f>+IF(K54="CUMPLE",1,0)</f>
        <v>0</v>
      </c>
      <c r="AB61" s="36">
        <f t="shared" si="1"/>
        <v>0</v>
      </c>
      <c r="AD61" s="446" t="s">
        <v>94</v>
      </c>
      <c r="AE61" s="447"/>
      <c r="AF61" s="447"/>
      <c r="AG61" s="447"/>
      <c r="AH61" s="447"/>
      <c r="AI61" s="447"/>
      <c r="AJ61" s="447"/>
      <c r="AK61" s="447"/>
      <c r="AL61" s="447"/>
      <c r="AM61" s="447"/>
      <c r="AN61" s="447"/>
      <c r="AO61" s="447"/>
      <c r="AP61" s="447"/>
      <c r="AQ61" s="447"/>
      <c r="AR61" s="447"/>
      <c r="AS61" s="448"/>
    </row>
    <row r="62" spans="1:45" x14ac:dyDescent="0.25">
      <c r="A62" s="437"/>
      <c r="B62" s="449" t="s">
        <v>95</v>
      </c>
      <c r="C62" s="450"/>
      <c r="D62" s="451"/>
      <c r="E62" s="455" t="s">
        <v>5</v>
      </c>
      <c r="F62" s="456"/>
      <c r="G62" s="456"/>
      <c r="H62" s="456"/>
      <c r="I62" s="456"/>
      <c r="J62" s="456"/>
      <c r="K62" s="456"/>
      <c r="L62" s="456"/>
      <c r="M62" s="456"/>
      <c r="N62" s="456"/>
      <c r="O62" s="456"/>
      <c r="P62" s="456"/>
      <c r="Q62" s="456"/>
      <c r="R62" s="456"/>
      <c r="S62" s="456"/>
      <c r="T62" s="456"/>
      <c r="U62" s="456"/>
      <c r="V62" s="457"/>
      <c r="Z62" s="35" t="str">
        <f>+IF(N50="CUMPLE",1,"NC")</f>
        <v>NC</v>
      </c>
      <c r="AA62" s="24">
        <f>+IF(N54="CUMPLE",1,0)</f>
        <v>0</v>
      </c>
      <c r="AB62" s="36">
        <f t="shared" si="1"/>
        <v>0</v>
      </c>
      <c r="AD62" s="461"/>
      <c r="AE62" s="338"/>
      <c r="AF62" s="338"/>
      <c r="AG62" s="338"/>
      <c r="AH62" s="338"/>
      <c r="AI62" s="338"/>
      <c r="AJ62" s="338"/>
      <c r="AK62" s="338"/>
      <c r="AL62" s="338"/>
      <c r="AM62" s="338"/>
      <c r="AN62" s="338"/>
      <c r="AO62" s="338"/>
      <c r="AP62" s="338"/>
      <c r="AQ62" s="338"/>
      <c r="AR62" s="338"/>
      <c r="AS62" s="462"/>
    </row>
    <row r="63" spans="1:45" ht="57" customHeight="1" thickBot="1" x14ac:dyDescent="0.3">
      <c r="A63" s="324"/>
      <c r="B63" s="452"/>
      <c r="C63" s="453"/>
      <c r="D63" s="454"/>
      <c r="E63" s="458"/>
      <c r="F63" s="459"/>
      <c r="G63" s="459"/>
      <c r="H63" s="459"/>
      <c r="I63" s="459"/>
      <c r="J63" s="459"/>
      <c r="K63" s="459"/>
      <c r="L63" s="459"/>
      <c r="M63" s="459"/>
      <c r="N63" s="459"/>
      <c r="O63" s="459"/>
      <c r="P63" s="459"/>
      <c r="Q63" s="459"/>
      <c r="R63" s="459"/>
      <c r="S63" s="459"/>
      <c r="T63" s="459"/>
      <c r="U63" s="459"/>
      <c r="V63" s="460"/>
      <c r="Z63" s="35" t="str">
        <f>+IF(Q50="CUMPLE",1,"NC")</f>
        <v>NC</v>
      </c>
      <c r="AA63" s="24">
        <f>+IF(Q54="CUMPLE",1,0)</f>
        <v>0</v>
      </c>
      <c r="AB63" s="36">
        <f t="shared" si="1"/>
        <v>0</v>
      </c>
      <c r="AD63" s="35" t="s">
        <v>96</v>
      </c>
      <c r="AE63" s="343" t="str">
        <f>+IF(AA83&gt;$E$65,"CUMPLE"," NO CUMPLE ")</f>
        <v xml:space="preserve"> NO CUMPLE </v>
      </c>
      <c r="AF63" s="343"/>
      <c r="AG63" s="343"/>
      <c r="AH63" s="343" t="str">
        <f>+IF(AC83&gt;$E$65,"CUMPLE"," NO CUMPLE ")</f>
        <v xml:space="preserve"> NO CUMPLE </v>
      </c>
      <c r="AI63" s="343"/>
      <c r="AJ63" s="343"/>
      <c r="AK63" s="343" t="str">
        <f>+IF(AE83&gt;$E$65,"CUMPLE"," NO CUMPLE ")</f>
        <v xml:space="preserve"> NO CUMPLE </v>
      </c>
      <c r="AL63" s="343"/>
      <c r="AM63" s="343"/>
      <c r="AN63" s="343" t="str">
        <f>+IF(AG83&gt;$E$65,"CUMPLE"," NO CUMPLE ")</f>
        <v xml:space="preserve"> NO CUMPLE </v>
      </c>
      <c r="AO63" s="343"/>
      <c r="AP63" s="343"/>
      <c r="AQ63" s="343" t="str">
        <f>+IF(AI83&gt;$E$65,"CUMPLE"," NO CUMPLE ")</f>
        <v xml:space="preserve"> NO CUMPLE </v>
      </c>
      <c r="AR63" s="343"/>
      <c r="AS63" s="344"/>
    </row>
    <row r="64" spans="1:45" ht="23.45" customHeight="1" thickBot="1" x14ac:dyDescent="0.3">
      <c r="A64" s="415"/>
      <c r="B64" s="416"/>
      <c r="C64" s="416"/>
      <c r="D64" s="417"/>
      <c r="E64" s="434"/>
      <c r="F64" s="435"/>
      <c r="G64" s="435"/>
      <c r="H64" s="435"/>
      <c r="I64" s="435"/>
      <c r="J64" s="435"/>
      <c r="K64" s="435"/>
      <c r="L64" s="435"/>
      <c r="M64" s="435"/>
      <c r="N64" s="435"/>
      <c r="O64" s="435"/>
      <c r="P64" s="435"/>
      <c r="Q64" s="435"/>
      <c r="R64" s="435"/>
      <c r="S64" s="435"/>
      <c r="T64" s="435"/>
      <c r="U64" s="435"/>
      <c r="V64" s="436"/>
      <c r="Z64" s="37" t="str">
        <f>+IF(T50="CUMPLE",1,"NC")</f>
        <v>NC</v>
      </c>
      <c r="AA64" s="38">
        <f>+IF(T54="CUMPLE",1,0)</f>
        <v>0</v>
      </c>
      <c r="AB64" s="39">
        <f t="shared" si="1"/>
        <v>0</v>
      </c>
      <c r="AD64" s="35" t="s">
        <v>97</v>
      </c>
      <c r="AE64" s="343" t="str">
        <f>+IF(L73=$P$91,"CUMPLE","")</f>
        <v>CUMPLE</v>
      </c>
      <c r="AF64" s="343"/>
      <c r="AG64" s="343"/>
      <c r="AH64" s="343" t="str">
        <f>+IF(L75=$P$91,"CUMPLE","")</f>
        <v>CUMPLE</v>
      </c>
      <c r="AI64" s="343"/>
      <c r="AJ64" s="343"/>
      <c r="AK64" s="343" t="str">
        <f>+IF(L77=$P$91,"CUMPLE","")</f>
        <v>CUMPLE</v>
      </c>
      <c r="AL64" s="343"/>
      <c r="AM64" s="343"/>
      <c r="AN64" s="343" t="str">
        <f>+IF(L79=$P$91,"CUMPLE","")</f>
        <v>CUMPLE</v>
      </c>
      <c r="AO64" s="343"/>
      <c r="AP64" s="343"/>
      <c r="AQ64" s="343" t="str">
        <f>+IF(L81=$P$91,"CUMPLE","")</f>
        <v>CUMPLE</v>
      </c>
      <c r="AR64" s="343"/>
      <c r="AS64" s="344"/>
    </row>
    <row r="65" spans="1:45" ht="20.45" customHeight="1" thickBot="1" x14ac:dyDescent="0.3">
      <c r="A65" s="323" t="s">
        <v>98</v>
      </c>
      <c r="B65" s="325" t="s">
        <v>99</v>
      </c>
      <c r="C65" s="325"/>
      <c r="D65" s="325"/>
      <c r="E65" s="466">
        <f>40%*$F$75</f>
        <v>0</v>
      </c>
      <c r="F65" s="466"/>
      <c r="G65" s="466"/>
      <c r="H65" s="466"/>
      <c r="I65" s="466"/>
      <c r="J65" s="466"/>
      <c r="K65" s="466"/>
      <c r="L65" s="466"/>
      <c r="M65" s="467"/>
      <c r="N65" s="468" t="s">
        <v>100</v>
      </c>
      <c r="O65" s="469"/>
      <c r="P65" s="469"/>
      <c r="Q65" s="469"/>
      <c r="R65" s="469"/>
      <c r="S65" s="469"/>
      <c r="T65" s="469"/>
      <c r="U65" s="469"/>
      <c r="V65" s="470"/>
      <c r="AD65" s="37" t="s">
        <v>90</v>
      </c>
      <c r="AE65" s="410">
        <f>+IF(AE63=AE64,1,0)</f>
        <v>0</v>
      </c>
      <c r="AF65" s="410"/>
      <c r="AG65" s="410"/>
      <c r="AH65" s="410">
        <f>+IF(AH63=AH64,1,0)</f>
        <v>0</v>
      </c>
      <c r="AI65" s="410"/>
      <c r="AJ65" s="410"/>
      <c r="AK65" s="410">
        <f>+IF(AK63=AK64,1,0)</f>
        <v>0</v>
      </c>
      <c r="AL65" s="410"/>
      <c r="AM65" s="410"/>
      <c r="AN65" s="410">
        <f>+IF(AN63=AN64,1,0)</f>
        <v>0</v>
      </c>
      <c r="AO65" s="410"/>
      <c r="AP65" s="410"/>
      <c r="AQ65" s="410">
        <f>+IF(AQ63=AQ64,1,0)</f>
        <v>0</v>
      </c>
      <c r="AR65" s="410"/>
      <c r="AS65" s="410"/>
    </row>
    <row r="66" spans="1:45" ht="20.45" customHeight="1" thickBot="1" x14ac:dyDescent="0.4">
      <c r="A66" s="418"/>
      <c r="B66" s="358"/>
      <c r="C66" s="358"/>
      <c r="D66" s="359"/>
      <c r="E66" s="440" t="str">
        <f>+IF((AE65+AH65+AK65+AN65+AQ65=1),"CUMPLE","NO CUMPLE")</f>
        <v>NO CUMPLE</v>
      </c>
      <c r="F66" s="441"/>
      <c r="G66" s="441"/>
      <c r="H66" s="441"/>
      <c r="I66" s="441"/>
      <c r="J66" s="441"/>
      <c r="K66" s="441"/>
      <c r="L66" s="441"/>
      <c r="M66" s="441"/>
      <c r="N66" s="441"/>
      <c r="O66" s="441"/>
      <c r="P66" s="441"/>
      <c r="Q66" s="441"/>
      <c r="R66" s="441"/>
      <c r="S66" s="441"/>
      <c r="T66" s="441"/>
      <c r="U66" s="441"/>
      <c r="V66" s="442"/>
      <c r="Z66" s="23">
        <f>+IF(E71="CUMPLE",1,0)</f>
        <v>0</v>
      </c>
      <c r="AA66" s="23"/>
      <c r="AD66" s="40"/>
      <c r="AE66" s="40"/>
      <c r="AF66" s="40"/>
      <c r="AG66" s="40"/>
      <c r="AH66" s="40"/>
      <c r="AI66" s="40"/>
      <c r="AJ66" s="40"/>
      <c r="AK66" s="40"/>
      <c r="AL66" s="40"/>
      <c r="AM66" s="40"/>
      <c r="AN66" s="40"/>
      <c r="AO66" s="40"/>
      <c r="AP66" s="40"/>
      <c r="AQ66" s="40"/>
      <c r="AR66" s="40"/>
    </row>
    <row r="67" spans="1:45" ht="37.700000000000003" customHeight="1" thickBot="1" x14ac:dyDescent="0.3">
      <c r="A67" s="324"/>
      <c r="B67" s="327"/>
      <c r="C67" s="327"/>
      <c r="D67" s="328"/>
      <c r="E67" s="443"/>
      <c r="F67" s="444"/>
      <c r="G67" s="444"/>
      <c r="H67" s="444"/>
      <c r="I67" s="444"/>
      <c r="J67" s="444"/>
      <c r="K67" s="444"/>
      <c r="L67" s="444"/>
      <c r="M67" s="444"/>
      <c r="N67" s="444"/>
      <c r="O67" s="444"/>
      <c r="P67" s="444"/>
      <c r="Q67" s="444"/>
      <c r="R67" s="444"/>
      <c r="S67" s="444"/>
      <c r="T67" s="444"/>
      <c r="U67" s="444"/>
      <c r="V67" s="445"/>
      <c r="Z67" s="32" t="s">
        <v>88</v>
      </c>
      <c r="AA67" s="33" t="s">
        <v>101</v>
      </c>
      <c r="AB67" s="34" t="s">
        <v>102</v>
      </c>
      <c r="AD67" s="40"/>
      <c r="AE67" s="463" t="s">
        <v>90</v>
      </c>
      <c r="AF67" s="464"/>
      <c r="AG67" s="465"/>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2">+IF(Z68=AA68,1,0)</f>
        <v>0</v>
      </c>
      <c r="AE68" s="463">
        <f>+IF(F90="CUMPLE",1,0)</f>
        <v>0</v>
      </c>
      <c r="AF68" s="464"/>
      <c r="AG68" s="465"/>
    </row>
    <row r="69" spans="1:45" s="23" customFormat="1" ht="21.75" thickBot="1" x14ac:dyDescent="0.4">
      <c r="A69" s="486" t="s">
        <v>103</v>
      </c>
      <c r="B69" s="487"/>
      <c r="C69" s="487"/>
      <c r="D69" s="487"/>
      <c r="E69" s="487"/>
      <c r="F69" s="487"/>
      <c r="G69" s="487"/>
      <c r="H69" s="487" t="s">
        <v>104</v>
      </c>
      <c r="I69" s="487"/>
      <c r="J69" s="487"/>
      <c r="K69" s="487"/>
      <c r="L69" s="487"/>
      <c r="M69" s="487"/>
      <c r="N69" s="487"/>
      <c r="O69" s="487"/>
      <c r="P69" s="487"/>
      <c r="Q69" s="487"/>
      <c r="R69" s="487"/>
      <c r="S69" s="487"/>
      <c r="T69" s="487"/>
      <c r="U69" s="487"/>
      <c r="V69" s="488"/>
      <c r="Z69" s="35" t="str">
        <f>+IF(H50="CUMPLE",1,"NC")</f>
        <v>NC</v>
      </c>
      <c r="AA69" s="24">
        <f>+IF(H57="CUMPLE",1,0)</f>
        <v>0</v>
      </c>
      <c r="AB69" s="36">
        <f t="shared" si="2"/>
        <v>0</v>
      </c>
      <c r="AE69" s="463">
        <f>+IF(F91="CUMPLE",1,0)</f>
        <v>0</v>
      </c>
      <c r="AF69" s="464"/>
      <c r="AG69" s="465"/>
    </row>
    <row r="70" spans="1:45" ht="16.5" thickBot="1" x14ac:dyDescent="0.3">
      <c r="Z70" s="35" t="str">
        <f>+IF(K50="CUMPLE",1,"NC")</f>
        <v>NC</v>
      </c>
      <c r="AA70" s="24">
        <f>+IF(K57="CUMPLE",1,0)</f>
        <v>0</v>
      </c>
      <c r="AB70" s="36">
        <f t="shared" si="2"/>
        <v>0</v>
      </c>
      <c r="AE70" s="463">
        <f>+IF(F92="CUMPLE",1,0)</f>
        <v>0</v>
      </c>
      <c r="AF70" s="464"/>
      <c r="AG70" s="465"/>
    </row>
    <row r="71" spans="1:45" ht="28.35" customHeight="1" thickBot="1" x14ac:dyDescent="0.3">
      <c r="B71" s="489" t="s">
        <v>105</v>
      </c>
      <c r="C71" s="490"/>
      <c r="D71" s="490"/>
      <c r="E71" s="491"/>
      <c r="F71" s="495">
        <f>+AE58</f>
        <v>0</v>
      </c>
      <c r="G71" s="495"/>
      <c r="H71" s="495"/>
      <c r="I71" s="496"/>
      <c r="L71" s="499" t="s">
        <v>106</v>
      </c>
      <c r="M71" s="500"/>
      <c r="N71" s="500"/>
      <c r="O71" s="500"/>
      <c r="P71" s="500"/>
      <c r="Q71" s="500"/>
      <c r="R71" s="500"/>
      <c r="S71" s="500"/>
      <c r="T71" s="500"/>
      <c r="U71" s="500"/>
      <c r="V71" s="501"/>
      <c r="Z71" s="35" t="str">
        <f>+IF(N50="CUMPLE",1,"NC")</f>
        <v>NC</v>
      </c>
      <c r="AA71" s="24">
        <f>+IF(N57="CUMPLE",1,0)</f>
        <v>0</v>
      </c>
      <c r="AB71" s="36">
        <f t="shared" si="2"/>
        <v>0</v>
      </c>
      <c r="AE71" s="463">
        <f>+IF(E60="CUMPLE",1,0)</f>
        <v>0</v>
      </c>
      <c r="AF71" s="464"/>
      <c r="AG71" s="465"/>
    </row>
    <row r="72" spans="1:45" ht="21.6" customHeight="1" thickBot="1" x14ac:dyDescent="0.3">
      <c r="B72" s="492"/>
      <c r="C72" s="493"/>
      <c r="D72" s="493"/>
      <c r="E72" s="494"/>
      <c r="F72" s="497"/>
      <c r="G72" s="497"/>
      <c r="H72" s="497"/>
      <c r="I72" s="498"/>
      <c r="L72" s="499" t="s">
        <v>26</v>
      </c>
      <c r="M72" s="500"/>
      <c r="N72" s="500"/>
      <c r="O72" s="500"/>
      <c r="P72" s="500"/>
      <c r="Q72" s="500"/>
      <c r="R72" s="502" t="s">
        <v>69</v>
      </c>
      <c r="S72" s="502"/>
      <c r="T72" s="502"/>
      <c r="U72" s="502" t="s">
        <v>107</v>
      </c>
      <c r="V72" s="503"/>
      <c r="Z72" s="35" t="str">
        <f>+IF(Q50="CUMPLE",1,"NC")</f>
        <v>NC</v>
      </c>
      <c r="AA72" s="24">
        <f>+IF(Q57="CUMPLE",1,0)</f>
        <v>0</v>
      </c>
      <c r="AB72" s="36">
        <f t="shared" si="2"/>
        <v>0</v>
      </c>
      <c r="AE72" s="463">
        <f>+IF(E62="CUMPLE",1,0)</f>
        <v>0</v>
      </c>
      <c r="AF72" s="464"/>
      <c r="AG72" s="465"/>
    </row>
    <row r="73" spans="1:45" ht="12.6" customHeight="1" thickBot="1" x14ac:dyDescent="0.3">
      <c r="F73" s="42"/>
      <c r="G73" s="42"/>
      <c r="H73" s="42"/>
      <c r="I73" s="42"/>
      <c r="L73" s="471">
        <f>+A19</f>
        <v>0</v>
      </c>
      <c r="M73" s="472"/>
      <c r="N73" s="472"/>
      <c r="O73" s="472"/>
      <c r="P73" s="472"/>
      <c r="Q73" s="472"/>
      <c r="R73" s="475">
        <f>+AA83</f>
        <v>0</v>
      </c>
      <c r="S73" s="472"/>
      <c r="T73" s="472"/>
      <c r="U73" s="476">
        <f>+IFERROR(R73/$F$75,0)</f>
        <v>0</v>
      </c>
      <c r="V73" s="477"/>
      <c r="Z73" s="37" t="str">
        <f>+IF(T50="CUMPLE",1,"NC")</f>
        <v>NC</v>
      </c>
      <c r="AA73" s="38">
        <f>+IF(T57="CUMPLE",1,0)</f>
        <v>0</v>
      </c>
      <c r="AB73" s="39">
        <f t="shared" si="2"/>
        <v>0</v>
      </c>
      <c r="AE73" s="463"/>
      <c r="AF73" s="464"/>
      <c r="AG73" s="465"/>
    </row>
    <row r="74" spans="1:45" ht="23.45" customHeight="1" x14ac:dyDescent="0.25">
      <c r="B74" s="480" t="s">
        <v>108</v>
      </c>
      <c r="C74" s="481"/>
      <c r="D74" s="481"/>
      <c r="E74" s="482"/>
      <c r="F74" s="483">
        <f>+VLOOKUP(F71,AA50:AB56,2,FALSE)</f>
        <v>0</v>
      </c>
      <c r="G74" s="484"/>
      <c r="H74" s="484"/>
      <c r="I74" s="485"/>
      <c r="L74" s="473"/>
      <c r="M74" s="474"/>
      <c r="N74" s="474"/>
      <c r="O74" s="474"/>
      <c r="P74" s="474"/>
      <c r="Q74" s="474"/>
      <c r="R74" s="474"/>
      <c r="S74" s="474"/>
      <c r="T74" s="474"/>
      <c r="U74" s="478"/>
      <c r="V74" s="479"/>
    </row>
    <row r="75" spans="1:45" ht="15.6" customHeight="1" x14ac:dyDescent="0.25">
      <c r="B75" s="505" t="s">
        <v>109</v>
      </c>
      <c r="C75" s="506"/>
      <c r="D75" s="506"/>
      <c r="E75" s="507"/>
      <c r="F75" s="511">
        <f>+(F74*Q11)</f>
        <v>0</v>
      </c>
      <c r="G75" s="512"/>
      <c r="H75" s="512"/>
      <c r="I75" s="513"/>
      <c r="L75" s="473">
        <f>+A20</f>
        <v>0</v>
      </c>
      <c r="M75" s="474"/>
      <c r="N75" s="474"/>
      <c r="O75" s="474"/>
      <c r="P75" s="474"/>
      <c r="Q75" s="474"/>
      <c r="R75" s="504">
        <f>+AC83</f>
        <v>0</v>
      </c>
      <c r="S75" s="474"/>
      <c r="T75" s="474"/>
      <c r="U75" s="476">
        <f>+IFERROR(R75/$F$75,0)</f>
        <v>0</v>
      </c>
      <c r="V75" s="477"/>
      <c r="Z75" t="s">
        <v>106</v>
      </c>
    </row>
    <row r="76" spans="1:45" ht="16.350000000000001" customHeight="1" thickBot="1" x14ac:dyDescent="0.3">
      <c r="B76" s="508"/>
      <c r="C76" s="509"/>
      <c r="D76" s="509"/>
      <c r="E76" s="510"/>
      <c r="F76" s="514"/>
      <c r="G76" s="515"/>
      <c r="H76" s="515"/>
      <c r="I76" s="516"/>
      <c r="L76" s="473"/>
      <c r="M76" s="474"/>
      <c r="N76" s="474"/>
      <c r="O76" s="474"/>
      <c r="P76" s="474"/>
      <c r="Q76" s="474"/>
      <c r="R76" s="474"/>
      <c r="S76" s="474"/>
      <c r="T76" s="474"/>
      <c r="U76" s="478"/>
      <c r="V76" s="479"/>
      <c r="AA76" s="288" t="s">
        <v>110</v>
      </c>
      <c r="AB76" s="288"/>
      <c r="AC76" s="288" t="s">
        <v>111</v>
      </c>
      <c r="AD76" s="288"/>
      <c r="AE76" s="288" t="s">
        <v>112</v>
      </c>
      <c r="AF76" s="288"/>
      <c r="AG76" s="288" t="s">
        <v>113</v>
      </c>
      <c r="AH76" s="288"/>
      <c r="AI76" s="288" t="s">
        <v>114</v>
      </c>
      <c r="AJ76" s="288"/>
    </row>
    <row r="77" spans="1:45" ht="19.350000000000001" customHeight="1" x14ac:dyDescent="0.25">
      <c r="E77" s="26"/>
      <c r="F77" s="26"/>
      <c r="G77" s="26"/>
      <c r="H77" s="26"/>
      <c r="I77" s="26"/>
      <c r="L77" s="473">
        <f>+A21</f>
        <v>0</v>
      </c>
      <c r="M77" s="474"/>
      <c r="N77" s="474"/>
      <c r="O77" s="474"/>
      <c r="P77" s="474"/>
      <c r="Q77" s="474"/>
      <c r="R77" s="504">
        <f>+AE83</f>
        <v>0</v>
      </c>
      <c r="S77" s="474"/>
      <c r="T77" s="474"/>
      <c r="U77" s="476">
        <f>+IFERROR(R77/$F$75,0)</f>
        <v>0</v>
      </c>
      <c r="V77" s="477"/>
      <c r="Z77" s="24">
        <v>1</v>
      </c>
      <c r="AA77" s="312">
        <f>+IF($A$19=E27,E53,"")</f>
        <v>0</v>
      </c>
      <c r="AB77" s="312"/>
      <c r="AC77" s="312">
        <f>+IF($A$20=E27,E53,"")</f>
        <v>0</v>
      </c>
      <c r="AD77" s="312"/>
      <c r="AE77" s="312">
        <f>+IF($A$21=E27,E53,"")</f>
        <v>0</v>
      </c>
      <c r="AF77" s="312"/>
      <c r="AG77" s="312">
        <f>+IF($A$22=E27,E53,"")</f>
        <v>0</v>
      </c>
      <c r="AH77" s="312"/>
      <c r="AI77" s="312">
        <f>+IF($A$23=E27,E53,"")</f>
        <v>0</v>
      </c>
      <c r="AJ77" s="312"/>
    </row>
    <row r="78" spans="1:45" ht="15.6" customHeight="1" x14ac:dyDescent="0.25">
      <c r="E78" s="26"/>
      <c r="F78" s="26"/>
      <c r="G78" s="26"/>
      <c r="H78" s="26"/>
      <c r="I78" s="26"/>
      <c r="L78" s="473"/>
      <c r="M78" s="474"/>
      <c r="N78" s="474"/>
      <c r="O78" s="474"/>
      <c r="P78" s="474"/>
      <c r="Q78" s="474"/>
      <c r="R78" s="474"/>
      <c r="S78" s="474"/>
      <c r="T78" s="474"/>
      <c r="U78" s="478"/>
      <c r="V78" s="479"/>
      <c r="Z78" s="24">
        <v>2</v>
      </c>
      <c r="AA78" s="312">
        <f>+IF($A$19=H27,H53,"")</f>
        <v>0</v>
      </c>
      <c r="AB78" s="312"/>
      <c r="AC78" s="312">
        <f>+IF($A$20=H27,H53,"")</f>
        <v>0</v>
      </c>
      <c r="AD78" s="312"/>
      <c r="AE78" s="312">
        <f>+IF($A$21=H27,H53,"")</f>
        <v>0</v>
      </c>
      <c r="AF78" s="312"/>
      <c r="AG78" s="312">
        <f>+IF($A$22=H27,H53,"")</f>
        <v>0</v>
      </c>
      <c r="AH78" s="312"/>
      <c r="AI78" s="312">
        <f>+IF($A$23=H27,H53,"")</f>
        <v>0</v>
      </c>
      <c r="AJ78" s="312"/>
    </row>
    <row r="79" spans="1:45" ht="15.6" customHeight="1" x14ac:dyDescent="0.25">
      <c r="L79" s="473">
        <f>+A22</f>
        <v>0</v>
      </c>
      <c r="M79" s="474"/>
      <c r="N79" s="474"/>
      <c r="O79" s="474"/>
      <c r="P79" s="474"/>
      <c r="Q79" s="474"/>
      <c r="R79" s="504">
        <f>+AG83</f>
        <v>0</v>
      </c>
      <c r="S79" s="474"/>
      <c r="T79" s="474"/>
      <c r="U79" s="476">
        <f>+IFERROR(R79/$F$75,0)</f>
        <v>0</v>
      </c>
      <c r="V79" s="477"/>
      <c r="Z79" s="24">
        <v>3</v>
      </c>
      <c r="AA79" s="312">
        <f>+IF($A$19=K27,K53,"")</f>
        <v>0</v>
      </c>
      <c r="AB79" s="312"/>
      <c r="AC79" s="312">
        <f>+IF($A$20=K27,K53,"")</f>
        <v>0</v>
      </c>
      <c r="AD79" s="312"/>
      <c r="AE79" s="312">
        <f>+IF($A$21=K27,K53,"")</f>
        <v>0</v>
      </c>
      <c r="AF79" s="312"/>
      <c r="AG79" s="312">
        <f>+IF($A$22=K27,K53,"")</f>
        <v>0</v>
      </c>
      <c r="AH79" s="312"/>
      <c r="AI79" s="312">
        <f>+IF($A$23=K27,K53,"")</f>
        <v>0</v>
      </c>
      <c r="AJ79" s="312"/>
    </row>
    <row r="80" spans="1:45" ht="15.6" customHeight="1" x14ac:dyDescent="0.25">
      <c r="L80" s="473"/>
      <c r="M80" s="474"/>
      <c r="N80" s="474"/>
      <c r="O80" s="474"/>
      <c r="P80" s="474"/>
      <c r="Q80" s="474"/>
      <c r="R80" s="474"/>
      <c r="S80" s="474"/>
      <c r="T80" s="474"/>
      <c r="U80" s="478"/>
      <c r="V80" s="479"/>
      <c r="Z80" s="24">
        <v>4</v>
      </c>
      <c r="AA80" s="312">
        <f>+IF($A$19=N27,N53,"")</f>
        <v>0</v>
      </c>
      <c r="AB80" s="312"/>
      <c r="AC80" s="312">
        <f>+IF($A$20=N27,N53,"")</f>
        <v>0</v>
      </c>
      <c r="AD80" s="312"/>
      <c r="AE80" s="312">
        <f>+IF($A$21=N27,N53,"")</f>
        <v>0</v>
      </c>
      <c r="AF80" s="312"/>
      <c r="AG80" s="312">
        <f>+IF($A$22=N27,N53,"")</f>
        <v>0</v>
      </c>
      <c r="AH80" s="312"/>
      <c r="AI80" s="312">
        <f>+IF($A$23=N27,N53,"")</f>
        <v>0</v>
      </c>
      <c r="AJ80" s="312"/>
    </row>
    <row r="81" spans="2:36" ht="15.6" customHeight="1" x14ac:dyDescent="0.25">
      <c r="L81" s="473">
        <f>+A23</f>
        <v>0</v>
      </c>
      <c r="M81" s="474"/>
      <c r="N81" s="474"/>
      <c r="O81" s="474"/>
      <c r="P81" s="474"/>
      <c r="Q81" s="474"/>
      <c r="R81" s="504">
        <f>+AI83</f>
        <v>0</v>
      </c>
      <c r="S81" s="474"/>
      <c r="T81" s="474"/>
      <c r="U81" s="476">
        <f>+IFERROR(R81/$F$75,0)</f>
        <v>0</v>
      </c>
      <c r="V81" s="477"/>
      <c r="Z81" s="24">
        <v>5</v>
      </c>
      <c r="AA81" s="312">
        <f>+IF($A$19=Q27,Q53,"")</f>
        <v>0</v>
      </c>
      <c r="AB81" s="312"/>
      <c r="AC81" s="312">
        <f>+IF($A$20=Q27,Q56,"")</f>
        <v>0</v>
      </c>
      <c r="AD81" s="312"/>
      <c r="AE81" s="312">
        <f>+IF($A$21=Q27,Q53,"")</f>
        <v>0</v>
      </c>
      <c r="AF81" s="312"/>
      <c r="AG81" s="312">
        <f>+IF($A$22=Q27,Q53,"")</f>
        <v>0</v>
      </c>
      <c r="AH81" s="312"/>
      <c r="AI81" s="312">
        <f>+IF($A$23=Q27,Q53,"")</f>
        <v>0</v>
      </c>
      <c r="AJ81" s="312"/>
    </row>
    <row r="82" spans="2:36" ht="15.6" customHeight="1" thickBot="1" x14ac:dyDescent="0.3">
      <c r="L82" s="517"/>
      <c r="M82" s="518"/>
      <c r="N82" s="518"/>
      <c r="O82" s="518"/>
      <c r="P82" s="518"/>
      <c r="Q82" s="518"/>
      <c r="R82" s="518"/>
      <c r="S82" s="518"/>
      <c r="T82" s="518"/>
      <c r="U82" s="478"/>
      <c r="V82" s="479"/>
      <c r="Z82" s="24">
        <v>6</v>
      </c>
      <c r="AA82" s="312">
        <f>+IF($A$19=T27,T53,"")</f>
        <v>0</v>
      </c>
      <c r="AB82" s="312"/>
      <c r="AC82" s="312">
        <f>+IF($A$20=T27,T53,"")</f>
        <v>0</v>
      </c>
      <c r="AD82" s="312"/>
      <c r="AE82" s="312">
        <f>+IF($A$21=T27,T56,"")</f>
        <v>0</v>
      </c>
      <c r="AF82" s="312"/>
      <c r="AG82" s="312">
        <f>+IF($A$22=T27,T53,"")</f>
        <v>0</v>
      </c>
      <c r="AH82" s="312"/>
      <c r="AI82" s="312">
        <f>+IF($A$23=T27,T53,"")</f>
        <v>0</v>
      </c>
      <c r="AJ82" s="312"/>
    </row>
    <row r="83" spans="2:36" ht="16.350000000000001" customHeight="1" x14ac:dyDescent="0.25">
      <c r="Y83" s="288" t="s">
        <v>115</v>
      </c>
      <c r="Z83" s="288"/>
      <c r="AA83" s="312">
        <f>+SUM(AA77:AB82)</f>
        <v>0</v>
      </c>
      <c r="AB83" s="312"/>
      <c r="AC83" s="312">
        <f>+SUM(AC77:AD82)</f>
        <v>0</v>
      </c>
      <c r="AD83" s="312"/>
      <c r="AE83" s="312">
        <f>+SUM(AE77:AF82)</f>
        <v>0</v>
      </c>
      <c r="AF83" s="312"/>
      <c r="AG83" s="312">
        <f>+SUM(AG77:AH82)</f>
        <v>0</v>
      </c>
      <c r="AH83" s="312"/>
      <c r="AI83" s="312">
        <f>+SUM(AI77:AJ82)</f>
        <v>0</v>
      </c>
      <c r="AJ83" s="312"/>
    </row>
    <row r="84" spans="2:36" ht="16.5" thickBot="1" x14ac:dyDescent="0.3">
      <c r="Y84" s="288"/>
      <c r="Z84" s="288"/>
      <c r="AA84" s="43"/>
    </row>
    <row r="85" spans="2:36" ht="28.7" customHeight="1" x14ac:dyDescent="0.25">
      <c r="L85" s="535" t="s">
        <v>116</v>
      </c>
      <c r="M85" s="536"/>
      <c r="N85" s="536"/>
      <c r="O85" s="536"/>
      <c r="P85" s="536"/>
      <c r="Q85" s="536"/>
      <c r="R85" s="536"/>
      <c r="S85" s="536"/>
      <c r="T85" s="537"/>
      <c r="U85" s="535" t="s">
        <v>117</v>
      </c>
      <c r="V85" s="538"/>
      <c r="Y85" s="288"/>
      <c r="Z85" s="288"/>
      <c r="AA85" s="24" t="s">
        <v>26</v>
      </c>
      <c r="AB85" s="24" t="s">
        <v>118</v>
      </c>
      <c r="AC85" s="24"/>
    </row>
    <row r="86" spans="2:36" ht="23.45" customHeight="1" thickBot="1" x14ac:dyDescent="0.3">
      <c r="L86" s="539" t="s">
        <v>119</v>
      </c>
      <c r="M86" s="540"/>
      <c r="N86" s="540"/>
      <c r="O86" s="540"/>
      <c r="P86" s="540"/>
      <c r="Q86" s="540"/>
      <c r="R86" s="540"/>
      <c r="S86" s="540"/>
      <c r="T86" s="541"/>
      <c r="U86" s="542">
        <f>+IF(L87="CUMPLE - FORMATO 7B",19,0)</f>
        <v>0</v>
      </c>
      <c r="V86" s="543"/>
      <c r="Y86" s="288"/>
      <c r="Z86" s="288"/>
      <c r="AA86" s="24">
        <f>+L73</f>
        <v>0</v>
      </c>
      <c r="AB86" s="24">
        <f>+IF(U73&gt;=50%,1,0)</f>
        <v>0</v>
      </c>
      <c r="AC86" s="24"/>
    </row>
    <row r="87" spans="2:36" x14ac:dyDescent="0.25">
      <c r="B87" s="489" t="s">
        <v>120</v>
      </c>
      <c r="C87" s="490"/>
      <c r="D87" s="490"/>
      <c r="E87" s="491"/>
      <c r="F87" s="519">
        <f>+IFERROR(SUM(AC94:AC99), " ")</f>
        <v>0</v>
      </c>
      <c r="G87" s="519"/>
      <c r="H87" s="519"/>
      <c r="I87" s="520"/>
      <c r="L87" s="523"/>
      <c r="M87" s="524"/>
      <c r="N87" s="524"/>
      <c r="O87" s="524"/>
      <c r="P87" s="524"/>
      <c r="Q87" s="524"/>
      <c r="R87" s="524"/>
      <c r="S87" s="524"/>
      <c r="T87" s="525"/>
      <c r="U87" s="542"/>
      <c r="V87" s="543"/>
      <c r="AA87" s="24">
        <f>+L75</f>
        <v>0</v>
      </c>
      <c r="AB87" s="24">
        <f>+IF(U75&gt;=50%,1,0)</f>
        <v>0</v>
      </c>
      <c r="AC87" s="24"/>
    </row>
    <row r="88" spans="2:36" ht="16.5" thickBot="1" x14ac:dyDescent="0.3">
      <c r="B88" s="492"/>
      <c r="C88" s="493"/>
      <c r="D88" s="493"/>
      <c r="E88" s="494"/>
      <c r="F88" s="521"/>
      <c r="G88" s="521"/>
      <c r="H88" s="521"/>
      <c r="I88" s="522"/>
      <c r="L88" s="526"/>
      <c r="M88" s="527"/>
      <c r="N88" s="527"/>
      <c r="O88" s="527"/>
      <c r="P88" s="527"/>
      <c r="Q88" s="527"/>
      <c r="R88" s="527"/>
      <c r="S88" s="527"/>
      <c r="T88" s="528"/>
      <c r="U88" s="544"/>
      <c r="V88" s="545"/>
      <c r="AA88" s="24">
        <f>+L77</f>
        <v>0</v>
      </c>
      <c r="AB88" s="24">
        <f>+IF(U77&gt;=50%,1,0)</f>
        <v>0</v>
      </c>
      <c r="AC88" s="24"/>
    </row>
    <row r="89" spans="2:36" ht="16.5" thickBot="1" x14ac:dyDescent="0.3">
      <c r="AA89" s="24">
        <f>+L79</f>
        <v>0</v>
      </c>
      <c r="AB89" s="24">
        <f>+IF(U79&gt;=50%,1,0)</f>
        <v>0</v>
      </c>
      <c r="AC89" s="24"/>
    </row>
    <row r="90" spans="2:36" ht="51.6" customHeight="1" thickBot="1" x14ac:dyDescent="0.3">
      <c r="B90" s="529" t="s">
        <v>121</v>
      </c>
      <c r="C90" s="530"/>
      <c r="D90" s="530"/>
      <c r="E90" s="531"/>
      <c r="F90" s="532" t="str">
        <f>+IF(F87&gt;F75,"CUMPLE","NO CUMPLE")</f>
        <v>NO CUMPLE</v>
      </c>
      <c r="G90" s="533"/>
      <c r="H90" s="533"/>
      <c r="I90" s="534"/>
      <c r="L90" s="499" t="s">
        <v>122</v>
      </c>
      <c r="M90" s="500"/>
      <c r="N90" s="500"/>
      <c r="O90" s="500"/>
      <c r="P90" s="500"/>
      <c r="Q90" s="500"/>
      <c r="R90" s="500"/>
      <c r="S90" s="500"/>
      <c r="T90" s="500"/>
      <c r="U90" s="500" t="s">
        <v>117</v>
      </c>
      <c r="V90" s="501"/>
      <c r="AA90" s="24">
        <f>+L81</f>
        <v>0</v>
      </c>
      <c r="AB90" s="24">
        <f>+IF(U81&gt;=50%,1,0)</f>
        <v>0</v>
      </c>
      <c r="AC90" s="24"/>
    </row>
    <row r="91" spans="2:36" ht="62.45" customHeight="1" thickBot="1" x14ac:dyDescent="0.3">
      <c r="B91" s="574" t="s">
        <v>123</v>
      </c>
      <c r="C91" s="575"/>
      <c r="D91" s="575"/>
      <c r="E91" s="576"/>
      <c r="F91" s="577" t="str">
        <f>+IF(SUM(AB59:AB64)&gt;=1,"CUMPLE","NO CUMPLE")</f>
        <v>NO CUMPLE</v>
      </c>
      <c r="G91" s="578"/>
      <c r="H91" s="578"/>
      <c r="I91" s="579"/>
      <c r="L91" s="580" t="s">
        <v>124</v>
      </c>
      <c r="M91" s="581"/>
      <c r="N91" s="581"/>
      <c r="O91" s="581"/>
      <c r="P91" s="524"/>
      <c r="Q91" s="524"/>
      <c r="R91" s="524"/>
      <c r="S91" s="524"/>
      <c r="T91" s="525"/>
      <c r="U91" s="582">
        <f>+IF(L92="CUMPLE ",1,0)</f>
        <v>0</v>
      </c>
      <c r="V91" s="583"/>
    </row>
    <row r="92" spans="2:36" ht="15.6" customHeight="1" thickBot="1" x14ac:dyDescent="0.3">
      <c r="B92" s="489" t="s">
        <v>125</v>
      </c>
      <c r="C92" s="490"/>
      <c r="D92" s="490"/>
      <c r="E92" s="491"/>
      <c r="F92" s="584" t="str">
        <f>+IF(SUM(AB68:AB73)&gt;=1,"CUMPLE","NO CUMPLE")</f>
        <v>NO CUMPLE</v>
      </c>
      <c r="G92" s="585"/>
      <c r="H92" s="585"/>
      <c r="I92" s="586"/>
      <c r="L92" s="589" t="str">
        <f>+E66</f>
        <v>NO CUMPLE</v>
      </c>
      <c r="M92" s="590"/>
      <c r="N92" s="590"/>
      <c r="O92" s="590"/>
      <c r="P92" s="590"/>
      <c r="Q92" s="590"/>
      <c r="R92" s="590"/>
      <c r="S92" s="590"/>
      <c r="T92" s="591"/>
      <c r="U92" s="542"/>
      <c r="V92" s="543"/>
    </row>
    <row r="93" spans="2:36" ht="19.7" customHeight="1" thickBot="1" x14ac:dyDescent="0.3">
      <c r="B93" s="492"/>
      <c r="C93" s="493"/>
      <c r="D93" s="493"/>
      <c r="E93" s="494"/>
      <c r="F93" s="587"/>
      <c r="G93" s="386"/>
      <c r="H93" s="386"/>
      <c r="I93" s="588"/>
      <c r="L93" s="592"/>
      <c r="M93" s="593"/>
      <c r="N93" s="593"/>
      <c r="O93" s="593"/>
      <c r="P93" s="593"/>
      <c r="Q93" s="593"/>
      <c r="R93" s="593"/>
      <c r="S93" s="593"/>
      <c r="T93" s="594"/>
      <c r="U93" s="544"/>
      <c r="V93" s="545"/>
      <c r="AA93" s="32" t="s">
        <v>88</v>
      </c>
      <c r="AB93" s="33" t="s">
        <v>126</v>
      </c>
      <c r="AC93" s="34" t="s">
        <v>102</v>
      </c>
    </row>
    <row r="94" spans="2:36" ht="16.350000000000001" customHeight="1" x14ac:dyDescent="0.25">
      <c r="AA94" s="35" t="str">
        <f>+IF(E50="CUMPLE",1,"NC")</f>
        <v>NC</v>
      </c>
      <c r="AB94" s="44">
        <f>IF(ISNUMBER(E53),E53,"")</f>
        <v>0</v>
      </c>
      <c r="AC94" s="45" t="str">
        <f>+IF(AA94=1,AB94,"")</f>
        <v/>
      </c>
    </row>
    <row r="95" spans="2:36" ht="16.5" thickBot="1" x14ac:dyDescent="0.3">
      <c r="AA95" s="35" t="str">
        <f>+IF(H50="CUMPLE",1,"NC")</f>
        <v>NC</v>
      </c>
      <c r="AB95" s="44">
        <f>IF(ISNUMBER(H53),H53,"")</f>
        <v>0</v>
      </c>
      <c r="AC95" s="45">
        <f>+IF(AA95=AB95,1,0)</f>
        <v>0</v>
      </c>
    </row>
    <row r="96" spans="2:36" ht="53.45" customHeight="1" x14ac:dyDescent="0.25">
      <c r="B96" s="546" t="s">
        <v>127</v>
      </c>
      <c r="C96" s="547"/>
      <c r="D96" s="547"/>
      <c r="E96" s="547"/>
      <c r="F96" s="548" t="str">
        <f>+IF(AE68+AE69+AE70+AE71+AE72=5," PROPUESTA HABIL","PROPUESTA NO HABIL")</f>
        <v>PROPUESTA NO HABIL</v>
      </c>
      <c r="G96" s="549"/>
      <c r="H96" s="549"/>
      <c r="I96" s="550"/>
      <c r="M96" s="554" t="s">
        <v>128</v>
      </c>
      <c r="N96" s="555"/>
      <c r="O96" s="555"/>
      <c r="P96" s="556"/>
      <c r="Q96" s="560">
        <f>+U86+U91</f>
        <v>0</v>
      </c>
      <c r="R96" s="560"/>
      <c r="S96" s="561"/>
      <c r="V96">
        <v>0</v>
      </c>
      <c r="AA96" s="35" t="str">
        <f>+IF(K50="CUMPLE",1,"NC")</f>
        <v>NC</v>
      </c>
      <c r="AB96" s="44">
        <f>IF(ISNUMBER(K53),K53,"")</f>
        <v>0</v>
      </c>
      <c r="AC96" s="45">
        <f>+IF(AA96=AB96,1,0)</f>
        <v>0</v>
      </c>
    </row>
    <row r="97" spans="1:29" ht="43.35" customHeight="1" thickBot="1" x14ac:dyDescent="0.3">
      <c r="B97" s="564">
        <f>+C9</f>
        <v>0</v>
      </c>
      <c r="C97" s="565"/>
      <c r="D97" s="565"/>
      <c r="E97" s="565"/>
      <c r="F97" s="551"/>
      <c r="G97" s="552"/>
      <c r="H97" s="552"/>
      <c r="I97" s="553"/>
      <c r="M97" s="557"/>
      <c r="N97" s="558"/>
      <c r="O97" s="558"/>
      <c r="P97" s="559"/>
      <c r="Q97" s="562"/>
      <c r="R97" s="562"/>
      <c r="S97" s="563"/>
      <c r="AA97" s="35" t="str">
        <f>+IF(N50="CUMPLE",1,"NC")</f>
        <v>NC</v>
      </c>
      <c r="AB97" s="44">
        <f>IF(ISNUMBER(N53),N53,"")</f>
        <v>0</v>
      </c>
      <c r="AC97" s="45">
        <f>+IF(AA97=AB97,1,0)</f>
        <v>0</v>
      </c>
    </row>
    <row r="98" spans="1:29" ht="15.6" customHeight="1" x14ac:dyDescent="0.25">
      <c r="AA98" s="35" t="str">
        <f>+IF(Q50="CUMPLE",1,"NC")</f>
        <v>NC</v>
      </c>
      <c r="AB98" s="44">
        <f>IF(ISNUMBER(Q53),Q53,"")</f>
        <v>0</v>
      </c>
      <c r="AC98" s="45">
        <f>+IF(AA98=AB98,1,0)</f>
        <v>0</v>
      </c>
    </row>
    <row r="99" spans="1:29" ht="15.6" customHeight="1" x14ac:dyDescent="0.25">
      <c r="AA99" s="35" t="str">
        <f>+IF(T50="CUMPLE",1,"NC")</f>
        <v>NC</v>
      </c>
      <c r="AB99" s="44" t="str">
        <f>IF(ISNUMBER(T54),T54,"")</f>
        <v/>
      </c>
      <c r="AC99" s="45">
        <f>+IF(AA99=AB99,1,0)</f>
        <v>0</v>
      </c>
    </row>
    <row r="100" spans="1:29" ht="27" customHeight="1" x14ac:dyDescent="0.25"/>
    <row r="101" spans="1:29" ht="16.5" thickBot="1" x14ac:dyDescent="0.3"/>
    <row r="102" spans="1:29" ht="15.6" customHeight="1" x14ac:dyDescent="0.25">
      <c r="B102" s="566" t="s">
        <v>129</v>
      </c>
      <c r="C102" s="567"/>
      <c r="D102" s="567"/>
      <c r="E102" s="567"/>
      <c r="F102" s="567"/>
      <c r="G102" s="567"/>
      <c r="H102" s="567"/>
      <c r="I102" s="567"/>
      <c r="J102" s="567"/>
      <c r="K102" s="567"/>
      <c r="L102" s="570">
        <f>+C9</f>
        <v>0</v>
      </c>
      <c r="M102" s="570"/>
      <c r="N102" s="570"/>
      <c r="O102" s="570"/>
      <c r="P102" s="570"/>
      <c r="Q102" s="570"/>
      <c r="R102" s="570"/>
      <c r="S102" s="570"/>
      <c r="T102" s="570"/>
      <c r="U102" s="570"/>
      <c r="V102" s="571"/>
    </row>
    <row r="103" spans="1:29" ht="16.350000000000001" customHeight="1" thickBot="1" x14ac:dyDescent="0.3">
      <c r="B103" s="568"/>
      <c r="C103" s="569"/>
      <c r="D103" s="569"/>
      <c r="E103" s="569"/>
      <c r="F103" s="569"/>
      <c r="G103" s="569"/>
      <c r="H103" s="569"/>
      <c r="I103" s="569"/>
      <c r="J103" s="569"/>
      <c r="K103" s="569"/>
      <c r="L103" s="572"/>
      <c r="M103" s="572"/>
      <c r="N103" s="572"/>
      <c r="O103" s="572"/>
      <c r="P103" s="572"/>
      <c r="Q103" s="572"/>
      <c r="R103" s="572"/>
      <c r="S103" s="572"/>
      <c r="T103" s="572"/>
      <c r="U103" s="572"/>
      <c r="V103" s="573"/>
    </row>
    <row r="104" spans="1:29" x14ac:dyDescent="0.25">
      <c r="B104" s="608" t="s">
        <v>130</v>
      </c>
      <c r="C104" s="609"/>
      <c r="D104" s="609"/>
      <c r="E104" s="609"/>
      <c r="F104" s="609"/>
      <c r="G104" s="609"/>
      <c r="H104" s="609"/>
      <c r="I104" s="609"/>
      <c r="J104" s="609"/>
      <c r="K104" s="609"/>
      <c r="L104" s="609"/>
      <c r="M104" s="609"/>
      <c r="N104" s="609"/>
      <c r="O104" s="609"/>
      <c r="P104" s="609"/>
      <c r="Q104" s="609"/>
      <c r="R104" s="609"/>
      <c r="S104" s="609"/>
      <c r="T104" s="609"/>
      <c r="U104" s="609"/>
      <c r="V104" s="610"/>
    </row>
    <row r="105" spans="1:29" x14ac:dyDescent="0.25">
      <c r="B105" s="611"/>
      <c r="C105" s="612"/>
      <c r="D105" s="612"/>
      <c r="E105" s="612"/>
      <c r="F105" s="612"/>
      <c r="G105" s="612"/>
      <c r="H105" s="612"/>
      <c r="I105" s="612"/>
      <c r="J105" s="612"/>
      <c r="K105" s="612"/>
      <c r="L105" s="612"/>
      <c r="M105" s="612"/>
      <c r="N105" s="612"/>
      <c r="O105" s="612"/>
      <c r="P105" s="612"/>
      <c r="Q105" s="612"/>
      <c r="R105" s="612"/>
      <c r="S105" s="612"/>
      <c r="T105" s="612"/>
      <c r="U105" s="612"/>
      <c r="V105" s="613"/>
    </row>
    <row r="106" spans="1:29" ht="75.599999999999994" customHeight="1" x14ac:dyDescent="0.25">
      <c r="B106" s="596" t="str">
        <f>+E26</f>
        <v xml:space="preserve">CONTRATO 1 </v>
      </c>
      <c r="C106" s="597"/>
      <c r="D106" s="598"/>
      <c r="E106" s="599"/>
      <c r="F106" s="600"/>
      <c r="G106" s="600"/>
      <c r="H106" s="600"/>
      <c r="I106" s="600"/>
      <c r="J106" s="600"/>
      <c r="K106" s="600"/>
      <c r="L106" s="600"/>
      <c r="M106" s="600"/>
      <c r="N106" s="600"/>
      <c r="O106" s="600"/>
      <c r="P106" s="600"/>
      <c r="Q106" s="600"/>
      <c r="R106" s="600"/>
      <c r="S106" s="600"/>
      <c r="T106" s="600"/>
      <c r="U106" s="600"/>
      <c r="V106" s="601"/>
    </row>
    <row r="107" spans="1:29" ht="87" customHeight="1" x14ac:dyDescent="0.25">
      <c r="B107" s="596" t="str">
        <f>+H26</f>
        <v>CONTRATO 2</v>
      </c>
      <c r="C107" s="597"/>
      <c r="D107" s="598"/>
      <c r="E107" s="599"/>
      <c r="F107" s="600"/>
      <c r="G107" s="600"/>
      <c r="H107" s="600"/>
      <c r="I107" s="600"/>
      <c r="J107" s="600"/>
      <c r="K107" s="600"/>
      <c r="L107" s="600"/>
      <c r="M107" s="600"/>
      <c r="N107" s="600"/>
      <c r="O107" s="600"/>
      <c r="P107" s="600"/>
      <c r="Q107" s="600"/>
      <c r="R107" s="600"/>
      <c r="S107" s="600"/>
      <c r="T107" s="600"/>
      <c r="U107" s="600"/>
      <c r="V107" s="601"/>
    </row>
    <row r="108" spans="1:29" ht="84" customHeight="1" x14ac:dyDescent="0.25">
      <c r="B108" s="596" t="str">
        <f>+K26</f>
        <v>CONTRATO 3</v>
      </c>
      <c r="C108" s="597"/>
      <c r="D108" s="598"/>
      <c r="E108" s="599"/>
      <c r="F108" s="600"/>
      <c r="G108" s="600"/>
      <c r="H108" s="600"/>
      <c r="I108" s="600"/>
      <c r="J108" s="600"/>
      <c r="K108" s="600"/>
      <c r="L108" s="600"/>
      <c r="M108" s="600"/>
      <c r="N108" s="600"/>
      <c r="O108" s="600"/>
      <c r="P108" s="600"/>
      <c r="Q108" s="600"/>
      <c r="R108" s="600"/>
      <c r="S108" s="600"/>
      <c r="T108" s="600"/>
      <c r="U108" s="600"/>
      <c r="V108" s="601"/>
    </row>
    <row r="109" spans="1:29" ht="91.7" customHeight="1" x14ac:dyDescent="0.25">
      <c r="B109" s="596" t="str">
        <f>+N26</f>
        <v>CONTRATO 4</v>
      </c>
      <c r="C109" s="597"/>
      <c r="D109" s="598"/>
      <c r="E109" s="599"/>
      <c r="F109" s="600"/>
      <c r="G109" s="600"/>
      <c r="H109" s="600"/>
      <c r="I109" s="600"/>
      <c r="J109" s="600"/>
      <c r="K109" s="600"/>
      <c r="L109" s="600"/>
      <c r="M109" s="600"/>
      <c r="N109" s="600"/>
      <c r="O109" s="600"/>
      <c r="P109" s="600"/>
      <c r="Q109" s="600"/>
      <c r="R109" s="600"/>
      <c r="S109" s="600"/>
      <c r="T109" s="600"/>
      <c r="U109" s="600"/>
      <c r="V109" s="601"/>
    </row>
    <row r="110" spans="1:29" ht="74.45" customHeight="1" x14ac:dyDescent="0.25">
      <c r="B110" s="596" t="str">
        <f>+Q26</f>
        <v>CONTRATO 5</v>
      </c>
      <c r="C110" s="597"/>
      <c r="D110" s="598"/>
      <c r="E110" s="599"/>
      <c r="F110" s="600"/>
      <c r="G110" s="600"/>
      <c r="H110" s="600"/>
      <c r="I110" s="600"/>
      <c r="J110" s="600"/>
      <c r="K110" s="600"/>
      <c r="L110" s="600"/>
      <c r="M110" s="600"/>
      <c r="N110" s="600"/>
      <c r="O110" s="600"/>
      <c r="P110" s="600"/>
      <c r="Q110" s="600"/>
      <c r="R110" s="600"/>
      <c r="S110" s="600"/>
      <c r="T110" s="600"/>
      <c r="U110" s="600"/>
      <c r="V110" s="601"/>
    </row>
    <row r="111" spans="1:29" ht="85.7" customHeight="1" thickBot="1" x14ac:dyDescent="0.3">
      <c r="B111" s="602" t="str">
        <f>+T26</f>
        <v xml:space="preserve">CONTRATO 6 </v>
      </c>
      <c r="C111" s="603"/>
      <c r="D111" s="604"/>
      <c r="E111" s="605"/>
      <c r="F111" s="606"/>
      <c r="G111" s="606"/>
      <c r="H111" s="606"/>
      <c r="I111" s="606"/>
      <c r="J111" s="606"/>
      <c r="K111" s="606"/>
      <c r="L111" s="606"/>
      <c r="M111" s="606"/>
      <c r="N111" s="606"/>
      <c r="O111" s="606"/>
      <c r="P111" s="606"/>
      <c r="Q111" s="606"/>
      <c r="R111" s="606"/>
      <c r="S111" s="606"/>
      <c r="T111" s="606"/>
      <c r="U111" s="606"/>
      <c r="V111" s="607"/>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595"/>
      <c r="C115" s="595"/>
      <c r="D115" s="595"/>
      <c r="E115" s="595"/>
      <c r="F115" s="595"/>
      <c r="G115" s="595"/>
      <c r="H115" s="11"/>
      <c r="I115" s="11"/>
      <c r="J115" s="11"/>
      <c r="K115" s="11"/>
      <c r="L115" s="11"/>
      <c r="M115" s="11"/>
      <c r="N115" s="11"/>
      <c r="O115" s="11"/>
      <c r="P115" s="11"/>
      <c r="Q115" s="11"/>
      <c r="R115" s="11"/>
      <c r="S115" s="11"/>
      <c r="T115" s="11"/>
      <c r="U115" s="11"/>
      <c r="V115" s="11"/>
      <c r="W115" s="11"/>
    </row>
    <row r="116" spans="1:23" x14ac:dyDescent="0.25">
      <c r="A116" s="11"/>
      <c r="B116" s="595"/>
      <c r="C116" s="595"/>
      <c r="D116" s="595"/>
      <c r="E116" s="595"/>
      <c r="F116" s="595"/>
      <c r="G116" s="595"/>
      <c r="H116" s="11"/>
      <c r="I116" s="11"/>
      <c r="J116" s="11"/>
      <c r="K116" s="11"/>
      <c r="L116" s="11"/>
      <c r="M116" s="11"/>
      <c r="N116" s="11"/>
      <c r="O116" s="11"/>
      <c r="P116" s="11"/>
      <c r="Q116" s="11"/>
      <c r="R116" s="11"/>
      <c r="S116" s="11"/>
      <c r="T116" s="11"/>
      <c r="U116" s="11"/>
      <c r="V116" s="11"/>
      <c r="W116" s="11"/>
    </row>
    <row r="117" spans="1:23" x14ac:dyDescent="0.25">
      <c r="A117" s="11"/>
      <c r="B117" s="595"/>
      <c r="C117" s="595"/>
      <c r="D117" s="595"/>
      <c r="E117" s="595"/>
      <c r="F117" s="595"/>
      <c r="G117" s="595"/>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wxHZ44LICB0xskaeCxpjQcG/8o/N3injD7ZQlGU8Ow73VFfwmW0wJGUxNBmocX9UEVRuY3EYr9B/ixdJl4QOEA==" saltValue="UCtq73wg+39AieO0dVU0IQ==" spinCount="100000" sheet="1" objects="1" scenarios="1"/>
  <mergeCells count="425">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87:E88"/>
    <mergeCell ref="F87:I88"/>
    <mergeCell ref="L87:T88"/>
    <mergeCell ref="B90:E90"/>
    <mergeCell ref="F90:I90"/>
    <mergeCell ref="L90:T90"/>
    <mergeCell ref="Y84:Z84"/>
    <mergeCell ref="L85:T85"/>
    <mergeCell ref="U85:V85"/>
    <mergeCell ref="Y85:Z85"/>
    <mergeCell ref="L86:T86"/>
    <mergeCell ref="U86:V88"/>
    <mergeCell ref="Y86:Z86"/>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AG77:AH77"/>
    <mergeCell ref="AI77:AJ77"/>
    <mergeCell ref="AA78:AB78"/>
    <mergeCell ref="AC78:AD78"/>
    <mergeCell ref="AE78:AF78"/>
    <mergeCell ref="AG78:AH78"/>
    <mergeCell ref="AI78:AJ78"/>
    <mergeCell ref="AC76:AD76"/>
    <mergeCell ref="AE76:AF76"/>
    <mergeCell ref="AG76:AH76"/>
    <mergeCell ref="AI76:AJ76"/>
    <mergeCell ref="L77:Q78"/>
    <mergeCell ref="R77:T78"/>
    <mergeCell ref="U77:V78"/>
    <mergeCell ref="AA77:AB77"/>
    <mergeCell ref="AC77:AD77"/>
    <mergeCell ref="AE77:AF77"/>
    <mergeCell ref="B75:E76"/>
    <mergeCell ref="F75:I76"/>
    <mergeCell ref="L75:Q76"/>
    <mergeCell ref="R75:T76"/>
    <mergeCell ref="U75:V76"/>
    <mergeCell ref="AA76:AB76"/>
    <mergeCell ref="AE72:AG72"/>
    <mergeCell ref="L73:Q74"/>
    <mergeCell ref="R73:T74"/>
    <mergeCell ref="U73:V74"/>
    <mergeCell ref="AE73:AG73"/>
    <mergeCell ref="B74:E74"/>
    <mergeCell ref="F74:I74"/>
    <mergeCell ref="A69:V69"/>
    <mergeCell ref="AE69:AG69"/>
    <mergeCell ref="AE70:AG70"/>
    <mergeCell ref="B71:E72"/>
    <mergeCell ref="F71:I72"/>
    <mergeCell ref="L71:V71"/>
    <mergeCell ref="AE71:AG71"/>
    <mergeCell ref="L72:Q72"/>
    <mergeCell ref="R72:T72"/>
    <mergeCell ref="U72:V72"/>
    <mergeCell ref="AK65:AM65"/>
    <mergeCell ref="AN65:AP65"/>
    <mergeCell ref="AQ65:AS65"/>
    <mergeCell ref="E66:V67"/>
    <mergeCell ref="AE67:AG67"/>
    <mergeCell ref="AE68:AG68"/>
    <mergeCell ref="A65:A67"/>
    <mergeCell ref="B65:D67"/>
    <mergeCell ref="E65:M65"/>
    <mergeCell ref="N65:V65"/>
    <mergeCell ref="AE65:AG65"/>
    <mergeCell ref="AH65:AJ65"/>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59:D59"/>
    <mergeCell ref="E59:G59"/>
    <mergeCell ref="H59:J59"/>
    <mergeCell ref="K59:M59"/>
    <mergeCell ref="N59:P59"/>
    <mergeCell ref="Q59:S59"/>
    <mergeCell ref="T59:V59"/>
    <mergeCell ref="A56:A58"/>
    <mergeCell ref="AN63:AP63"/>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E57:AF57"/>
    <mergeCell ref="AE58:AF58"/>
    <mergeCell ref="A55:D55"/>
    <mergeCell ref="E55:G55"/>
    <mergeCell ref="H55:J55"/>
    <mergeCell ref="K55:M55"/>
    <mergeCell ref="N55:P55"/>
    <mergeCell ref="Q55:S55"/>
    <mergeCell ref="T55:V55"/>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D51:AF51"/>
    <mergeCell ref="A52:D52"/>
    <mergeCell ref="E52:G52"/>
    <mergeCell ref="H52:J52"/>
    <mergeCell ref="K52:M52"/>
    <mergeCell ref="N52:P52"/>
    <mergeCell ref="Q52:S52"/>
    <mergeCell ref="T52:V52"/>
    <mergeCell ref="AE52:AF52"/>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E41:G41"/>
    <mergeCell ref="H41:J41"/>
    <mergeCell ref="K41:M41"/>
    <mergeCell ref="N41:P41"/>
    <mergeCell ref="Q41:S41"/>
    <mergeCell ref="T41:V41"/>
    <mergeCell ref="AA41:AB41"/>
    <mergeCell ref="E40:G40"/>
    <mergeCell ref="H40:J40"/>
    <mergeCell ref="K40:M40"/>
    <mergeCell ref="N40:P40"/>
    <mergeCell ref="Q40:S40"/>
    <mergeCell ref="T40:V40"/>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A15:B15"/>
    <mergeCell ref="C15:H15"/>
    <mergeCell ref="A17:F17"/>
    <mergeCell ref="G17:H17"/>
    <mergeCell ref="K17:V17"/>
    <mergeCell ref="A18:C18"/>
    <mergeCell ref="E18:F18"/>
    <mergeCell ref="K18:V19"/>
    <mergeCell ref="A19:C19"/>
    <mergeCell ref="E19:F19"/>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9:B9"/>
    <mergeCell ref="C9:H9"/>
    <mergeCell ref="K9:P9"/>
    <mergeCell ref="Q9:V9"/>
    <mergeCell ref="A10:B10"/>
    <mergeCell ref="C10:F10"/>
    <mergeCell ref="K10:P10"/>
    <mergeCell ref="Q10:V10"/>
    <mergeCell ref="D1:R1"/>
    <mergeCell ref="D2:R4"/>
    <mergeCell ref="D5:R6"/>
    <mergeCell ref="A8:F8"/>
    <mergeCell ref="G8:H8"/>
    <mergeCell ref="K8:V8"/>
  </mergeCells>
  <dataValidations count="7">
    <dataValidation type="list" allowBlank="1" showInputMessage="1" showErrorMessage="1" sqref="D19:D23" xr:uid="{00000000-0002-0000-0000-000000000000}">
      <formula1>$AB$9:$AB$10</formula1>
    </dataValidation>
    <dataValidation type="list" allowBlank="1" showInputMessage="1" showErrorMessage="1" sqref="L87:T88" xr:uid="{00000000-0002-0000-0000-000001000000}">
      <formula1>$AD$19:$AD$20</formula1>
    </dataValidation>
    <dataValidation type="list" allowBlank="1" showInputMessage="1" showErrorMessage="1" sqref="E42:G42 G19:H23 E62:V63" xr:uid="{00000000-0002-0000-0000-000002000000}">
      <formula1>$Y$9:$Y$10</formula1>
    </dataValidation>
    <dataValidation type="list" allowBlank="1" showInputMessage="1" showErrorMessage="1" sqref="E26:V26" xr:uid="{00000000-0002-0000-0000-000003000000}">
      <formula1>$AA$19:$AA$30</formula1>
    </dataValidation>
    <dataValidation type="list" allowBlank="1" showInputMessage="1" showErrorMessage="1" sqref="H27 E27 K27:L27 T27:U27 Q27:R27 N27 P91:T91" xr:uid="{00000000-0002-0000-0000-000004000000}">
      <formula1>$AA$13:$AA$17</formula1>
    </dataValidation>
    <dataValidation type="list" allowBlank="1" showInputMessage="1" showErrorMessage="1" sqref="G8:H8" xr:uid="{00000000-0002-0000-0000-000005000000}">
      <formula1>$AA$9:$AA$10</formula1>
    </dataValidation>
    <dataValidation type="list" allowBlank="1" showInputMessage="1" showErrorMessage="1" sqref="C14:H15 H10:H11 E33:V33 T35 E35 H35 K35 N35 Q35 E46:V49 H42:V42" xr:uid="{00000000-0002-0000-0000-000006000000}">
      <formula1>CRITERIO</formula1>
    </dataValidation>
  </dataValidations>
  <pageMargins left="0.7" right="0.7" top="0.75" bottom="0.75" header="0.3" footer="0.3"/>
  <pageSetup paperSize="9" scale="35" orientation="portrait" r:id="rId1"/>
  <rowBreaks count="1" manualBreakCount="1">
    <brk id="100" max="22" man="1"/>
  </rowBreaks>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463"/>
  <sheetViews>
    <sheetView tabSelected="1" zoomScale="60" zoomScaleNormal="60" workbookViewId="0">
      <pane xSplit="4" topLeftCell="E1" activePane="topRight" state="frozen"/>
      <selection pane="topRight" activeCell="I3" sqref="I3"/>
    </sheetView>
  </sheetViews>
  <sheetFormatPr baseColWidth="10" defaultColWidth="10.875" defaultRowHeight="15.75" x14ac:dyDescent="0.25"/>
  <cols>
    <col min="1" max="1" width="6.875" style="71" customWidth="1"/>
    <col min="2" max="2" width="2.875" style="71" customWidth="1"/>
    <col min="3" max="3" width="21" style="71" customWidth="1"/>
    <col min="4" max="4" width="15.875" style="71" customWidth="1"/>
    <col min="5" max="5" width="10.125" style="71" customWidth="1"/>
    <col min="6" max="6" width="11.75" style="71" customWidth="1"/>
    <col min="7" max="7" width="12.125" style="71" customWidth="1"/>
    <col min="8" max="8" width="13.375" style="71" customWidth="1"/>
    <col min="9" max="9" width="13" style="71" customWidth="1"/>
    <col min="10" max="10" width="15.875" style="79" customWidth="1"/>
    <col min="11" max="11" width="12.25" style="71" customWidth="1"/>
    <col min="12" max="12" width="11.625" style="71" customWidth="1"/>
    <col min="13" max="13" width="13.75" style="71" customWidth="1"/>
    <col min="14" max="14" width="11.625" style="71" customWidth="1"/>
    <col min="15" max="15" width="13.125" style="71" customWidth="1"/>
    <col min="16" max="16" width="16.125" style="71" customWidth="1"/>
    <col min="17" max="17" width="12.875" style="71" customWidth="1"/>
    <col min="18" max="18" width="13.125" style="80" customWidth="1"/>
    <col min="19" max="19" width="30.75" style="71" customWidth="1"/>
    <col min="20" max="16384" width="10.875" style="71"/>
  </cols>
  <sheetData>
    <row r="1" spans="2:19" ht="16.5" thickBot="1" x14ac:dyDescent="0.3">
      <c r="C1" s="614" t="s">
        <v>160</v>
      </c>
      <c r="D1" s="616"/>
      <c r="E1" s="614" t="s">
        <v>133</v>
      </c>
      <c r="F1" s="615"/>
      <c r="G1" s="615"/>
      <c r="H1" s="615"/>
      <c r="I1" s="615"/>
      <c r="J1" s="616"/>
      <c r="K1" s="614" t="s">
        <v>134</v>
      </c>
      <c r="L1" s="615"/>
      <c r="M1" s="615"/>
      <c r="N1" s="615"/>
      <c r="O1" s="615"/>
      <c r="P1" s="615"/>
      <c r="Q1" s="615"/>
      <c r="R1" s="616"/>
    </row>
    <row r="2" spans="2:19" ht="18.75" customHeight="1" x14ac:dyDescent="0.25">
      <c r="B2" s="617" t="s">
        <v>135</v>
      </c>
      <c r="C2" s="617"/>
      <c r="D2" s="72"/>
      <c r="E2" s="72"/>
      <c r="F2" s="72"/>
      <c r="G2" s="72"/>
      <c r="H2" s="618" t="s">
        <v>136</v>
      </c>
      <c r="I2" s="618"/>
      <c r="J2" s="214"/>
      <c r="K2" s="201"/>
      <c r="L2" s="201"/>
      <c r="M2" s="201"/>
      <c r="N2" s="201"/>
      <c r="O2" s="201"/>
      <c r="P2" s="201"/>
      <c r="Q2" s="201"/>
      <c r="R2" s="619" t="s">
        <v>351</v>
      </c>
    </row>
    <row r="3" spans="2:19" ht="77.25" customHeight="1" x14ac:dyDescent="0.25">
      <c r="B3" s="618"/>
      <c r="C3" s="618"/>
      <c r="D3" s="73" t="s">
        <v>137</v>
      </c>
      <c r="E3" s="73" t="s">
        <v>138</v>
      </c>
      <c r="F3" s="73" t="s">
        <v>139</v>
      </c>
      <c r="G3" s="73" t="s">
        <v>140</v>
      </c>
      <c r="H3" s="73" t="s">
        <v>141</v>
      </c>
      <c r="I3" s="73" t="s">
        <v>142</v>
      </c>
      <c r="J3" s="74" t="s">
        <v>143</v>
      </c>
      <c r="K3" s="202" t="s">
        <v>144</v>
      </c>
      <c r="L3" s="202" t="s">
        <v>145</v>
      </c>
      <c r="M3" s="202" t="s">
        <v>146</v>
      </c>
      <c r="N3" s="202" t="s">
        <v>147</v>
      </c>
      <c r="O3" s="202" t="s">
        <v>148</v>
      </c>
      <c r="P3" s="202" t="s">
        <v>149</v>
      </c>
      <c r="Q3" s="202" t="s">
        <v>150</v>
      </c>
      <c r="R3" s="620"/>
      <c r="S3" s="75" t="s">
        <v>151</v>
      </c>
    </row>
    <row r="4" spans="2:19" ht="47.25" customHeight="1" x14ac:dyDescent="0.25">
      <c r="B4" s="76">
        <v>2</v>
      </c>
      <c r="C4" s="76" t="s">
        <v>152</v>
      </c>
      <c r="D4" s="215" t="str">
        <f>+'EVA P2'!D8:G8</f>
        <v>MARIA ELVIRA PINTO JAIMES</v>
      </c>
      <c r="E4" s="215" t="str">
        <f>+'EVA P2'!H7</f>
        <v xml:space="preserve">CUMPLE </v>
      </c>
      <c r="F4" s="215" t="str">
        <f>+'EVA P2'!N22</f>
        <v xml:space="preserve">CUMPLE </v>
      </c>
      <c r="G4" s="215" t="str">
        <f>+'EVA P2'!N27</f>
        <v xml:space="preserve">CUMPLE </v>
      </c>
      <c r="H4" s="225" t="str">
        <f>+'EVA P2'!N53</f>
        <v xml:space="preserve">NO CUMPLE </v>
      </c>
      <c r="I4" s="226" t="str">
        <f>+'EVA P2'!N55</f>
        <v xml:space="preserve">NO CUMPLE </v>
      </c>
      <c r="J4" s="77" t="s">
        <v>153</v>
      </c>
      <c r="K4" s="78">
        <f>+'CAL P2'!K32</f>
        <v>57.5</v>
      </c>
      <c r="L4" s="78">
        <f>+'CAL P2'!K56</f>
        <v>0</v>
      </c>
      <c r="M4" s="78">
        <f>+'CAL P2'!K60</f>
        <v>1</v>
      </c>
      <c r="N4" s="78">
        <f>+'CAL P2'!K64</f>
        <v>20</v>
      </c>
      <c r="O4" s="78">
        <f>+'CAL P2'!K67</f>
        <v>1</v>
      </c>
      <c r="P4" s="78">
        <f>+'CAL P2'!K70</f>
        <v>0.25</v>
      </c>
      <c r="Q4" s="78">
        <f>+'CAL P2'!K73</f>
        <v>0.25</v>
      </c>
      <c r="R4" s="203">
        <f>SUM(K4:Q4)</f>
        <v>80</v>
      </c>
      <c r="S4" s="83" t="s">
        <v>154</v>
      </c>
    </row>
    <row r="5" spans="2:19" ht="42.75" customHeight="1" x14ac:dyDescent="0.25">
      <c r="B5" s="76">
        <v>5</v>
      </c>
      <c r="C5" s="76" t="s">
        <v>155</v>
      </c>
      <c r="D5" s="215" t="s">
        <v>156</v>
      </c>
      <c r="E5" s="215" t="str">
        <f>+'EVA P5'!H7</f>
        <v xml:space="preserve">CUMPLE </v>
      </c>
      <c r="F5" s="215" t="str">
        <f>+'EVA P5'!N15</f>
        <v xml:space="preserve">CUMPLE </v>
      </c>
      <c r="G5" s="215" t="str">
        <f>+'EVA P5'!N22</f>
        <v xml:space="preserve">CUMPLE </v>
      </c>
      <c r="H5" s="216" t="str">
        <f>+'EVA P5'!N53</f>
        <v xml:space="preserve">CUMPLE </v>
      </c>
      <c r="I5" s="226" t="str">
        <f>+'EVA P5'!N55</f>
        <v xml:space="preserve">NO CUMPLE </v>
      </c>
      <c r="J5" s="77" t="s">
        <v>153</v>
      </c>
      <c r="K5" s="78">
        <f>+'CAL P5'!K32</f>
        <v>57.5</v>
      </c>
      <c r="L5" s="78">
        <f>+'CAL P5'!K56</f>
        <v>0</v>
      </c>
      <c r="M5" s="78">
        <f>+'CAL P5'!K60</f>
        <v>1</v>
      </c>
      <c r="N5" s="78">
        <f>+'CAL P5'!K64</f>
        <v>20</v>
      </c>
      <c r="O5" s="78">
        <f>+'CAL P5'!K67</f>
        <v>0</v>
      </c>
      <c r="P5" s="78">
        <f>+'CAL P2'!K70</f>
        <v>0.25</v>
      </c>
      <c r="Q5" s="78">
        <f>+'CAL P2'!K73</f>
        <v>0.25</v>
      </c>
      <c r="R5" s="203">
        <f>SUM(K5:Q5)</f>
        <v>79</v>
      </c>
      <c r="S5" s="83" t="s">
        <v>157</v>
      </c>
    </row>
    <row r="6" spans="2:19" x14ac:dyDescent="0.25">
      <c r="J6" s="217"/>
      <c r="R6" s="71"/>
    </row>
    <row r="7" spans="2:19" x14ac:dyDescent="0.25">
      <c r="J7" s="217"/>
      <c r="R7" s="71"/>
    </row>
    <row r="8" spans="2:19" x14ac:dyDescent="0.25">
      <c r="C8" s="48"/>
      <c r="D8" s="48"/>
      <c r="E8" s="48"/>
      <c r="F8" s="48"/>
      <c r="G8" s="48"/>
      <c r="J8" s="217"/>
      <c r="R8" s="71"/>
    </row>
    <row r="9" spans="2:19" x14ac:dyDescent="0.25">
      <c r="C9" s="48"/>
      <c r="D9" s="48"/>
      <c r="E9" s="48"/>
      <c r="F9" s="48"/>
      <c r="G9" s="48"/>
      <c r="J9" s="217"/>
      <c r="R9" s="71"/>
    </row>
    <row r="10" spans="2:19" x14ac:dyDescent="0.25">
      <c r="C10" s="48"/>
      <c r="D10" s="48"/>
      <c r="E10" s="48"/>
      <c r="F10" s="48"/>
      <c r="G10" s="48"/>
      <c r="J10" s="217"/>
      <c r="R10" s="71"/>
    </row>
    <row r="11" spans="2:19" x14ac:dyDescent="0.25">
      <c r="J11" s="217"/>
      <c r="R11" s="71"/>
    </row>
    <row r="12" spans="2:19" x14ac:dyDescent="0.25">
      <c r="J12" s="217"/>
      <c r="R12" s="71"/>
    </row>
    <row r="13" spans="2:19" x14ac:dyDescent="0.25">
      <c r="J13" s="217"/>
      <c r="R13" s="71"/>
    </row>
    <row r="14" spans="2:19" x14ac:dyDescent="0.25">
      <c r="J14" s="217"/>
      <c r="R14" s="71"/>
    </row>
    <row r="15" spans="2:19" x14ac:dyDescent="0.25">
      <c r="J15" s="217"/>
      <c r="R15" s="71"/>
    </row>
    <row r="16" spans="2:19" x14ac:dyDescent="0.25">
      <c r="J16" s="217"/>
      <c r="R16" s="71"/>
    </row>
    <row r="17" spans="10:18" x14ac:dyDescent="0.25">
      <c r="J17" s="217"/>
      <c r="R17" s="71"/>
    </row>
    <row r="18" spans="10:18" x14ac:dyDescent="0.25">
      <c r="J18" s="217"/>
      <c r="R18" s="71"/>
    </row>
    <row r="19" spans="10:18" x14ac:dyDescent="0.25">
      <c r="J19" s="217"/>
      <c r="R19" s="71"/>
    </row>
    <row r="20" spans="10:18" x14ac:dyDescent="0.25">
      <c r="J20" s="217"/>
      <c r="R20" s="71"/>
    </row>
    <row r="21" spans="10:18" x14ac:dyDescent="0.25">
      <c r="J21" s="217"/>
      <c r="R21" s="71"/>
    </row>
    <row r="22" spans="10:18" x14ac:dyDescent="0.25">
      <c r="J22" s="217"/>
      <c r="R22" s="71"/>
    </row>
    <row r="23" spans="10:18" x14ac:dyDescent="0.25">
      <c r="J23" s="217"/>
      <c r="R23" s="71"/>
    </row>
    <row r="24" spans="10:18" x14ac:dyDescent="0.25">
      <c r="J24" s="217"/>
      <c r="R24" s="71"/>
    </row>
    <row r="25" spans="10:18" x14ac:dyDescent="0.25">
      <c r="J25" s="217"/>
      <c r="R25" s="71"/>
    </row>
    <row r="26" spans="10:18" x14ac:dyDescent="0.25">
      <c r="J26" s="217"/>
      <c r="R26" s="71"/>
    </row>
    <row r="27" spans="10:18" x14ac:dyDescent="0.25">
      <c r="J27" s="217"/>
      <c r="R27" s="71"/>
    </row>
    <row r="28" spans="10:18" x14ac:dyDescent="0.25">
      <c r="J28" s="217"/>
      <c r="R28" s="71"/>
    </row>
    <row r="29" spans="10:18" x14ac:dyDescent="0.25">
      <c r="J29" s="217"/>
      <c r="R29" s="71"/>
    </row>
    <row r="30" spans="10:18" x14ac:dyDescent="0.25">
      <c r="J30" s="217"/>
      <c r="R30" s="71"/>
    </row>
    <row r="31" spans="10:18" x14ac:dyDescent="0.25">
      <c r="J31" s="217"/>
      <c r="R31" s="71"/>
    </row>
    <row r="32" spans="10:18" x14ac:dyDescent="0.25">
      <c r="J32" s="217"/>
      <c r="R32" s="71"/>
    </row>
    <row r="33" spans="10:18" x14ac:dyDescent="0.25">
      <c r="J33" s="217"/>
      <c r="R33" s="71"/>
    </row>
    <row r="34" spans="10:18" x14ac:dyDescent="0.25">
      <c r="J34" s="217"/>
      <c r="R34" s="71"/>
    </row>
    <row r="35" spans="10:18" x14ac:dyDescent="0.25">
      <c r="J35" s="217"/>
      <c r="R35" s="71"/>
    </row>
    <row r="36" spans="10:18" x14ac:dyDescent="0.25">
      <c r="J36" s="217"/>
      <c r="R36" s="71"/>
    </row>
    <row r="37" spans="10:18" x14ac:dyDescent="0.25">
      <c r="J37" s="217"/>
      <c r="R37" s="71"/>
    </row>
    <row r="38" spans="10:18" x14ac:dyDescent="0.25">
      <c r="J38" s="217"/>
      <c r="R38" s="71"/>
    </row>
    <row r="39" spans="10:18" x14ac:dyDescent="0.25">
      <c r="J39" s="217"/>
      <c r="R39" s="71"/>
    </row>
    <row r="40" spans="10:18" x14ac:dyDescent="0.25">
      <c r="J40" s="217"/>
      <c r="R40" s="71"/>
    </row>
    <row r="41" spans="10:18" x14ac:dyDescent="0.25">
      <c r="J41" s="217"/>
      <c r="R41" s="71"/>
    </row>
    <row r="42" spans="10:18" x14ac:dyDescent="0.25">
      <c r="J42" s="217"/>
      <c r="R42" s="71"/>
    </row>
    <row r="43" spans="10:18" x14ac:dyDescent="0.25">
      <c r="J43" s="217"/>
      <c r="R43" s="71"/>
    </row>
    <row r="44" spans="10:18" x14ac:dyDescent="0.25">
      <c r="J44" s="217"/>
      <c r="R44" s="71"/>
    </row>
    <row r="45" spans="10:18" x14ac:dyDescent="0.25">
      <c r="J45" s="217"/>
      <c r="R45" s="71"/>
    </row>
    <row r="46" spans="10:18" x14ac:dyDescent="0.25">
      <c r="J46" s="217"/>
      <c r="R46" s="71"/>
    </row>
    <row r="47" spans="10:18" x14ac:dyDescent="0.25">
      <c r="J47" s="217"/>
      <c r="R47" s="71"/>
    </row>
    <row r="48" spans="10:18" x14ac:dyDescent="0.25">
      <c r="J48" s="217"/>
      <c r="R48" s="71"/>
    </row>
    <row r="49" spans="10:18" x14ac:dyDescent="0.25">
      <c r="J49" s="217"/>
      <c r="R49" s="71"/>
    </row>
    <row r="50" spans="10:18" x14ac:dyDescent="0.25">
      <c r="J50" s="217"/>
      <c r="R50" s="71"/>
    </row>
    <row r="51" spans="10:18" x14ac:dyDescent="0.25">
      <c r="J51" s="217"/>
      <c r="R51" s="71"/>
    </row>
    <row r="52" spans="10:18" x14ac:dyDescent="0.25">
      <c r="J52" s="217"/>
      <c r="R52" s="71"/>
    </row>
    <row r="53" spans="10:18" x14ac:dyDescent="0.25">
      <c r="J53" s="217"/>
      <c r="R53" s="71"/>
    </row>
    <row r="54" spans="10:18" x14ac:dyDescent="0.25">
      <c r="J54" s="217"/>
      <c r="R54" s="71"/>
    </row>
    <row r="55" spans="10:18" x14ac:dyDescent="0.25">
      <c r="J55" s="217"/>
      <c r="R55" s="71"/>
    </row>
    <row r="56" spans="10:18" x14ac:dyDescent="0.25">
      <c r="J56" s="217"/>
      <c r="R56" s="71"/>
    </row>
    <row r="57" spans="10:18" x14ac:dyDescent="0.25">
      <c r="J57" s="217"/>
      <c r="R57" s="71"/>
    </row>
    <row r="58" spans="10:18" x14ac:dyDescent="0.25">
      <c r="J58" s="217"/>
      <c r="R58" s="71"/>
    </row>
    <row r="59" spans="10:18" x14ac:dyDescent="0.25">
      <c r="J59" s="217"/>
      <c r="R59" s="71"/>
    </row>
    <row r="60" spans="10:18" x14ac:dyDescent="0.25">
      <c r="J60" s="217"/>
      <c r="R60" s="71"/>
    </row>
    <row r="61" spans="10:18" x14ac:dyDescent="0.25">
      <c r="J61" s="217"/>
      <c r="R61" s="71"/>
    </row>
    <row r="62" spans="10:18" x14ac:dyDescent="0.25">
      <c r="J62" s="217"/>
      <c r="R62" s="71"/>
    </row>
    <row r="63" spans="10:18" x14ac:dyDescent="0.25">
      <c r="J63" s="217"/>
      <c r="R63" s="71"/>
    </row>
    <row r="64" spans="10:18" x14ac:dyDescent="0.25">
      <c r="J64" s="217"/>
      <c r="R64" s="71"/>
    </row>
    <row r="65" spans="10:18" x14ac:dyDescent="0.25">
      <c r="J65" s="217"/>
      <c r="R65" s="71"/>
    </row>
    <row r="66" spans="10:18" x14ac:dyDescent="0.25">
      <c r="J66" s="217"/>
      <c r="R66" s="71"/>
    </row>
    <row r="67" spans="10:18" x14ac:dyDescent="0.25">
      <c r="J67" s="217"/>
      <c r="R67" s="71"/>
    </row>
    <row r="68" spans="10:18" x14ac:dyDescent="0.25">
      <c r="J68" s="217"/>
      <c r="R68" s="71"/>
    </row>
    <row r="69" spans="10:18" x14ac:dyDescent="0.25">
      <c r="J69" s="217"/>
      <c r="R69" s="71"/>
    </row>
    <row r="70" spans="10:18" x14ac:dyDescent="0.25">
      <c r="J70" s="217"/>
      <c r="R70" s="71"/>
    </row>
    <row r="71" spans="10:18" x14ac:dyDescent="0.25">
      <c r="J71" s="217"/>
      <c r="R71" s="71"/>
    </row>
    <row r="72" spans="10:18" x14ac:dyDescent="0.25">
      <c r="J72" s="217"/>
      <c r="R72" s="71"/>
    </row>
    <row r="73" spans="10:18" x14ac:dyDescent="0.25">
      <c r="J73" s="217"/>
      <c r="R73" s="71"/>
    </row>
    <row r="74" spans="10:18" x14ac:dyDescent="0.25">
      <c r="J74" s="217"/>
      <c r="R74" s="71"/>
    </row>
    <row r="75" spans="10:18" x14ac:dyDescent="0.25">
      <c r="J75" s="217"/>
      <c r="R75" s="71"/>
    </row>
    <row r="76" spans="10:18" x14ac:dyDescent="0.25">
      <c r="J76" s="217"/>
      <c r="R76" s="71"/>
    </row>
    <row r="77" spans="10:18" x14ac:dyDescent="0.25">
      <c r="J77" s="217"/>
      <c r="R77" s="71"/>
    </row>
    <row r="78" spans="10:18" x14ac:dyDescent="0.25">
      <c r="J78" s="217"/>
      <c r="R78" s="71"/>
    </row>
    <row r="79" spans="10:18" x14ac:dyDescent="0.25">
      <c r="J79" s="217"/>
      <c r="R79" s="71"/>
    </row>
    <row r="80" spans="10:18" x14ac:dyDescent="0.25">
      <c r="J80" s="217"/>
      <c r="R80" s="71"/>
    </row>
    <row r="81" spans="10:18" x14ac:dyDescent="0.25">
      <c r="J81" s="217"/>
      <c r="R81" s="71"/>
    </row>
    <row r="82" spans="10:18" x14ac:dyDescent="0.25">
      <c r="J82" s="217"/>
      <c r="R82" s="71"/>
    </row>
    <row r="83" spans="10:18" x14ac:dyDescent="0.25">
      <c r="J83" s="217"/>
      <c r="R83" s="71"/>
    </row>
    <row r="84" spans="10:18" x14ac:dyDescent="0.25">
      <c r="J84" s="217"/>
      <c r="R84" s="71"/>
    </row>
    <row r="85" spans="10:18" x14ac:dyDescent="0.25">
      <c r="J85" s="217"/>
      <c r="R85" s="71"/>
    </row>
    <row r="86" spans="10:18" x14ac:dyDescent="0.25">
      <c r="J86" s="217"/>
      <c r="R86" s="71"/>
    </row>
    <row r="87" spans="10:18" x14ac:dyDescent="0.25">
      <c r="J87" s="217"/>
      <c r="R87" s="71"/>
    </row>
    <row r="88" spans="10:18" x14ac:dyDescent="0.25">
      <c r="J88" s="217"/>
      <c r="R88" s="71"/>
    </row>
    <row r="89" spans="10:18" x14ac:dyDescent="0.25">
      <c r="J89" s="217"/>
      <c r="R89" s="71"/>
    </row>
    <row r="90" spans="10:18" x14ac:dyDescent="0.25">
      <c r="J90" s="217"/>
      <c r="R90" s="71"/>
    </row>
    <row r="91" spans="10:18" x14ac:dyDescent="0.25">
      <c r="J91" s="217"/>
      <c r="R91" s="71"/>
    </row>
    <row r="92" spans="10:18" x14ac:dyDescent="0.25">
      <c r="J92" s="217"/>
      <c r="R92" s="71"/>
    </row>
    <row r="93" spans="10:18" x14ac:dyDescent="0.25">
      <c r="J93" s="217"/>
      <c r="R93" s="71"/>
    </row>
    <row r="94" spans="10:18" x14ac:dyDescent="0.25">
      <c r="J94" s="217"/>
      <c r="R94" s="71"/>
    </row>
    <row r="95" spans="10:18" x14ac:dyDescent="0.25">
      <c r="J95" s="217"/>
      <c r="R95" s="71"/>
    </row>
    <row r="96" spans="10:18" x14ac:dyDescent="0.25">
      <c r="J96" s="217"/>
      <c r="R96" s="71"/>
    </row>
    <row r="97" spans="10:18" x14ac:dyDescent="0.25">
      <c r="J97" s="217"/>
      <c r="R97" s="71"/>
    </row>
    <row r="98" spans="10:18" x14ac:dyDescent="0.25">
      <c r="J98" s="217"/>
      <c r="R98" s="71"/>
    </row>
    <row r="99" spans="10:18" x14ac:dyDescent="0.25">
      <c r="J99" s="217"/>
      <c r="R99" s="71"/>
    </row>
    <row r="100" spans="10:18" x14ac:dyDescent="0.25">
      <c r="J100" s="217"/>
      <c r="R100" s="71"/>
    </row>
    <row r="101" spans="10:18" x14ac:dyDescent="0.25">
      <c r="J101" s="217"/>
      <c r="R101" s="71"/>
    </row>
    <row r="102" spans="10:18" x14ac:dyDescent="0.25">
      <c r="J102" s="217"/>
      <c r="R102" s="71"/>
    </row>
    <row r="103" spans="10:18" x14ac:dyDescent="0.25">
      <c r="J103" s="217"/>
      <c r="R103" s="71"/>
    </row>
    <row r="104" spans="10:18" x14ac:dyDescent="0.25">
      <c r="J104" s="217"/>
      <c r="R104" s="71"/>
    </row>
    <row r="105" spans="10:18" x14ac:dyDescent="0.25">
      <c r="J105" s="217"/>
      <c r="R105" s="71"/>
    </row>
    <row r="106" spans="10:18" x14ac:dyDescent="0.25">
      <c r="J106" s="217"/>
      <c r="R106" s="71"/>
    </row>
    <row r="107" spans="10:18" x14ac:dyDescent="0.25">
      <c r="J107" s="217"/>
      <c r="R107" s="71"/>
    </row>
    <row r="108" spans="10:18" x14ac:dyDescent="0.25">
      <c r="J108" s="217"/>
      <c r="R108" s="71"/>
    </row>
    <row r="109" spans="10:18" x14ac:dyDescent="0.25">
      <c r="J109" s="217"/>
      <c r="R109" s="71"/>
    </row>
    <row r="110" spans="10:18" x14ac:dyDescent="0.25">
      <c r="J110" s="217"/>
      <c r="R110" s="71"/>
    </row>
    <row r="111" spans="10:18" x14ac:dyDescent="0.25">
      <c r="J111" s="217"/>
      <c r="R111" s="71"/>
    </row>
    <row r="112" spans="10:18" x14ac:dyDescent="0.25">
      <c r="J112" s="217"/>
      <c r="R112" s="71"/>
    </row>
    <row r="113" spans="10:18" x14ac:dyDescent="0.25">
      <c r="J113" s="217"/>
      <c r="R113" s="71"/>
    </row>
    <row r="114" spans="10:18" x14ac:dyDescent="0.25">
      <c r="J114" s="217"/>
      <c r="R114" s="71"/>
    </row>
    <row r="115" spans="10:18" x14ac:dyDescent="0.25">
      <c r="J115" s="217"/>
      <c r="R115" s="71"/>
    </row>
    <row r="116" spans="10:18" x14ac:dyDescent="0.25">
      <c r="J116" s="217"/>
      <c r="R116" s="71"/>
    </row>
    <row r="117" spans="10:18" x14ac:dyDescent="0.25">
      <c r="J117" s="217"/>
      <c r="R117" s="71"/>
    </row>
    <row r="118" spans="10:18" x14ac:dyDescent="0.25">
      <c r="J118" s="217"/>
      <c r="R118" s="71"/>
    </row>
    <row r="119" spans="10:18" x14ac:dyDescent="0.25">
      <c r="J119" s="217"/>
      <c r="R119" s="71"/>
    </row>
    <row r="120" spans="10:18" x14ac:dyDescent="0.25">
      <c r="J120" s="217"/>
      <c r="R120" s="71"/>
    </row>
    <row r="121" spans="10:18" x14ac:dyDescent="0.25">
      <c r="J121" s="217"/>
      <c r="R121" s="71"/>
    </row>
    <row r="122" spans="10:18" x14ac:dyDescent="0.25">
      <c r="J122" s="217"/>
      <c r="R122" s="71"/>
    </row>
    <row r="123" spans="10:18" x14ac:dyDescent="0.25">
      <c r="J123" s="217"/>
      <c r="R123" s="71"/>
    </row>
    <row r="124" spans="10:18" x14ac:dyDescent="0.25">
      <c r="J124" s="217"/>
      <c r="R124" s="71"/>
    </row>
    <row r="125" spans="10:18" x14ac:dyDescent="0.25">
      <c r="J125" s="217"/>
      <c r="R125" s="71"/>
    </row>
    <row r="126" spans="10:18" x14ac:dyDescent="0.25">
      <c r="J126" s="217"/>
      <c r="R126" s="71"/>
    </row>
    <row r="127" spans="10:18" x14ac:dyDescent="0.25">
      <c r="J127" s="217"/>
      <c r="R127" s="71"/>
    </row>
    <row r="128" spans="10:18" x14ac:dyDescent="0.25">
      <c r="J128" s="217"/>
      <c r="R128" s="71"/>
    </row>
    <row r="129" spans="10:18" x14ac:dyDescent="0.25">
      <c r="J129" s="217"/>
      <c r="R129" s="71"/>
    </row>
    <row r="130" spans="10:18" x14ac:dyDescent="0.25">
      <c r="J130" s="217"/>
      <c r="R130" s="71"/>
    </row>
    <row r="131" spans="10:18" x14ac:dyDescent="0.25">
      <c r="J131" s="217"/>
      <c r="R131" s="71"/>
    </row>
    <row r="132" spans="10:18" x14ac:dyDescent="0.25">
      <c r="J132" s="217"/>
      <c r="R132" s="71"/>
    </row>
    <row r="133" spans="10:18" x14ac:dyDescent="0.25">
      <c r="J133" s="217"/>
      <c r="R133" s="71"/>
    </row>
    <row r="134" spans="10:18" x14ac:dyDescent="0.25">
      <c r="J134" s="217"/>
      <c r="R134" s="71"/>
    </row>
    <row r="135" spans="10:18" x14ac:dyDescent="0.25">
      <c r="J135" s="217"/>
      <c r="R135" s="71"/>
    </row>
    <row r="136" spans="10:18" x14ac:dyDescent="0.25">
      <c r="J136" s="217"/>
      <c r="R136" s="71"/>
    </row>
    <row r="137" spans="10:18" x14ac:dyDescent="0.25">
      <c r="J137" s="217"/>
      <c r="R137" s="71"/>
    </row>
    <row r="138" spans="10:18" x14ac:dyDescent="0.25">
      <c r="J138" s="217"/>
      <c r="R138" s="71"/>
    </row>
    <row r="139" spans="10:18" x14ac:dyDescent="0.25">
      <c r="J139" s="217"/>
      <c r="R139" s="71"/>
    </row>
    <row r="140" spans="10:18" x14ac:dyDescent="0.25">
      <c r="J140" s="217"/>
      <c r="R140" s="71"/>
    </row>
    <row r="141" spans="10:18" x14ac:dyDescent="0.25">
      <c r="J141" s="217"/>
      <c r="R141" s="71"/>
    </row>
    <row r="142" spans="10:18" x14ac:dyDescent="0.25">
      <c r="J142" s="217"/>
      <c r="R142" s="71"/>
    </row>
    <row r="143" spans="10:18" x14ac:dyDescent="0.25">
      <c r="J143" s="217"/>
      <c r="R143" s="71"/>
    </row>
    <row r="144" spans="10:18" x14ac:dyDescent="0.25">
      <c r="J144" s="217"/>
      <c r="R144" s="71"/>
    </row>
    <row r="145" spans="10:18" x14ac:dyDescent="0.25">
      <c r="J145" s="217"/>
      <c r="R145" s="71"/>
    </row>
    <row r="146" spans="10:18" x14ac:dyDescent="0.25">
      <c r="J146" s="217"/>
      <c r="R146" s="71"/>
    </row>
    <row r="147" spans="10:18" x14ac:dyDescent="0.25">
      <c r="J147" s="217"/>
      <c r="R147" s="71"/>
    </row>
    <row r="148" spans="10:18" x14ac:dyDescent="0.25">
      <c r="J148" s="217"/>
      <c r="R148" s="71"/>
    </row>
    <row r="149" spans="10:18" x14ac:dyDescent="0.25">
      <c r="J149" s="217"/>
      <c r="R149" s="71"/>
    </row>
    <row r="150" spans="10:18" x14ac:dyDescent="0.25">
      <c r="J150" s="217"/>
      <c r="R150" s="71"/>
    </row>
    <row r="151" spans="10:18" x14ac:dyDescent="0.25">
      <c r="J151" s="217"/>
      <c r="R151" s="71"/>
    </row>
    <row r="152" spans="10:18" x14ac:dyDescent="0.25">
      <c r="J152" s="217"/>
      <c r="R152" s="71"/>
    </row>
    <row r="153" spans="10:18" x14ac:dyDescent="0.25">
      <c r="J153" s="217"/>
      <c r="R153" s="71"/>
    </row>
    <row r="154" spans="10:18" x14ac:dyDescent="0.25">
      <c r="J154" s="217"/>
      <c r="R154" s="71"/>
    </row>
    <row r="155" spans="10:18" x14ac:dyDescent="0.25">
      <c r="J155" s="217"/>
      <c r="R155" s="71"/>
    </row>
    <row r="156" spans="10:18" x14ac:dyDescent="0.25">
      <c r="J156" s="217"/>
      <c r="R156" s="71"/>
    </row>
    <row r="157" spans="10:18" x14ac:dyDescent="0.25">
      <c r="J157" s="217"/>
      <c r="R157" s="71"/>
    </row>
    <row r="158" spans="10:18" x14ac:dyDescent="0.25">
      <c r="J158" s="217"/>
      <c r="R158" s="71"/>
    </row>
    <row r="159" spans="10:18" x14ac:dyDescent="0.25">
      <c r="J159" s="217"/>
      <c r="R159" s="71"/>
    </row>
    <row r="160" spans="10:18" x14ac:dyDescent="0.25">
      <c r="J160" s="217"/>
      <c r="R160" s="71"/>
    </row>
    <row r="161" spans="10:18" x14ac:dyDescent="0.25">
      <c r="J161" s="217"/>
      <c r="R161" s="71"/>
    </row>
    <row r="162" spans="10:18" x14ac:dyDescent="0.25">
      <c r="J162" s="217"/>
      <c r="R162" s="71"/>
    </row>
    <row r="163" spans="10:18" x14ac:dyDescent="0.25">
      <c r="J163" s="217"/>
      <c r="R163" s="71"/>
    </row>
    <row r="164" spans="10:18" x14ac:dyDescent="0.25">
      <c r="J164" s="217"/>
      <c r="R164" s="71"/>
    </row>
    <row r="165" spans="10:18" x14ac:dyDescent="0.25">
      <c r="J165" s="217"/>
      <c r="R165" s="71"/>
    </row>
    <row r="166" spans="10:18" x14ac:dyDescent="0.25">
      <c r="J166" s="217"/>
      <c r="R166" s="71"/>
    </row>
    <row r="167" spans="10:18" x14ac:dyDescent="0.25">
      <c r="J167" s="217"/>
      <c r="R167" s="71"/>
    </row>
    <row r="168" spans="10:18" x14ac:dyDescent="0.25">
      <c r="J168" s="217"/>
      <c r="R168" s="71"/>
    </row>
    <row r="169" spans="10:18" x14ac:dyDescent="0.25">
      <c r="J169" s="217"/>
      <c r="R169" s="71"/>
    </row>
    <row r="170" spans="10:18" x14ac:dyDescent="0.25">
      <c r="J170" s="217"/>
      <c r="R170" s="71"/>
    </row>
    <row r="171" spans="10:18" x14ac:dyDescent="0.25">
      <c r="J171" s="217"/>
      <c r="R171" s="71"/>
    </row>
    <row r="172" spans="10:18" x14ac:dyDescent="0.25">
      <c r="J172" s="217"/>
      <c r="R172" s="71"/>
    </row>
    <row r="173" spans="10:18" x14ac:dyDescent="0.25">
      <c r="J173" s="217"/>
      <c r="R173" s="71"/>
    </row>
    <row r="174" spans="10:18" x14ac:dyDescent="0.25">
      <c r="J174" s="217"/>
      <c r="R174" s="71"/>
    </row>
    <row r="175" spans="10:18" x14ac:dyDescent="0.25">
      <c r="J175" s="217"/>
      <c r="R175" s="71"/>
    </row>
    <row r="176" spans="10:18" x14ac:dyDescent="0.25">
      <c r="J176" s="217"/>
      <c r="R176" s="71"/>
    </row>
    <row r="177" spans="10:18" x14ac:dyDescent="0.25">
      <c r="J177" s="217"/>
      <c r="R177" s="71"/>
    </row>
    <row r="178" spans="10:18" x14ac:dyDescent="0.25">
      <c r="J178" s="217"/>
      <c r="R178" s="71"/>
    </row>
    <row r="179" spans="10:18" x14ac:dyDescent="0.25">
      <c r="J179" s="217"/>
      <c r="R179" s="71"/>
    </row>
    <row r="180" spans="10:18" x14ac:dyDescent="0.25">
      <c r="J180" s="217"/>
      <c r="R180" s="71"/>
    </row>
    <row r="181" spans="10:18" x14ac:dyDescent="0.25">
      <c r="J181" s="217"/>
      <c r="R181" s="71"/>
    </row>
    <row r="182" spans="10:18" x14ac:dyDescent="0.25">
      <c r="J182" s="217"/>
      <c r="R182" s="71"/>
    </row>
    <row r="183" spans="10:18" x14ac:dyDescent="0.25">
      <c r="J183" s="217"/>
      <c r="R183" s="71"/>
    </row>
    <row r="184" spans="10:18" x14ac:dyDescent="0.25">
      <c r="J184" s="217"/>
      <c r="R184" s="71"/>
    </row>
    <row r="185" spans="10:18" x14ac:dyDescent="0.25">
      <c r="J185" s="217"/>
      <c r="R185" s="71"/>
    </row>
    <row r="186" spans="10:18" x14ac:dyDescent="0.25">
      <c r="J186" s="217"/>
      <c r="R186" s="71"/>
    </row>
    <row r="187" spans="10:18" x14ac:dyDescent="0.25">
      <c r="J187" s="217"/>
      <c r="R187" s="71"/>
    </row>
    <row r="188" spans="10:18" x14ac:dyDescent="0.25">
      <c r="J188" s="217"/>
      <c r="R188" s="71"/>
    </row>
    <row r="189" spans="10:18" x14ac:dyDescent="0.25">
      <c r="J189" s="217"/>
      <c r="R189" s="71"/>
    </row>
    <row r="190" spans="10:18" x14ac:dyDescent="0.25">
      <c r="J190" s="217"/>
      <c r="R190" s="71"/>
    </row>
    <row r="191" spans="10:18" x14ac:dyDescent="0.25">
      <c r="J191" s="217"/>
      <c r="R191" s="71"/>
    </row>
    <row r="192" spans="10:18" x14ac:dyDescent="0.25">
      <c r="J192" s="217"/>
      <c r="R192" s="71"/>
    </row>
    <row r="193" spans="10:18" x14ac:dyDescent="0.25">
      <c r="J193" s="217"/>
      <c r="R193" s="71"/>
    </row>
    <row r="194" spans="10:18" x14ac:dyDescent="0.25">
      <c r="J194" s="217"/>
      <c r="R194" s="71"/>
    </row>
    <row r="195" spans="10:18" x14ac:dyDescent="0.25">
      <c r="J195" s="217"/>
      <c r="R195" s="71"/>
    </row>
    <row r="196" spans="10:18" x14ac:dyDescent="0.25">
      <c r="J196" s="217"/>
      <c r="R196" s="71"/>
    </row>
    <row r="197" spans="10:18" x14ac:dyDescent="0.25">
      <c r="J197" s="217"/>
      <c r="R197" s="71"/>
    </row>
    <row r="198" spans="10:18" x14ac:dyDescent="0.25">
      <c r="J198" s="217"/>
      <c r="R198" s="71"/>
    </row>
    <row r="199" spans="10:18" x14ac:dyDescent="0.25">
      <c r="J199" s="217"/>
      <c r="R199" s="71"/>
    </row>
    <row r="200" spans="10:18" x14ac:dyDescent="0.25">
      <c r="J200" s="217"/>
      <c r="R200" s="71"/>
    </row>
    <row r="201" spans="10:18" x14ac:dyDescent="0.25">
      <c r="J201" s="217"/>
      <c r="R201" s="71"/>
    </row>
    <row r="202" spans="10:18" x14ac:dyDescent="0.25">
      <c r="J202" s="217"/>
      <c r="R202" s="71"/>
    </row>
    <row r="203" spans="10:18" x14ac:dyDescent="0.25">
      <c r="J203" s="217"/>
      <c r="R203" s="71"/>
    </row>
    <row r="204" spans="10:18" x14ac:dyDescent="0.25">
      <c r="J204" s="217"/>
      <c r="R204" s="71"/>
    </row>
    <row r="205" spans="10:18" x14ac:dyDescent="0.25">
      <c r="J205" s="217"/>
      <c r="R205" s="71"/>
    </row>
    <row r="206" spans="10:18" x14ac:dyDescent="0.25">
      <c r="J206" s="217"/>
      <c r="R206" s="71"/>
    </row>
    <row r="207" spans="10:18" x14ac:dyDescent="0.25">
      <c r="J207" s="217"/>
      <c r="R207" s="71"/>
    </row>
    <row r="208" spans="10:18" x14ac:dyDescent="0.25">
      <c r="J208" s="217"/>
      <c r="R208" s="71"/>
    </row>
    <row r="209" spans="10:18" x14ac:dyDescent="0.25">
      <c r="J209" s="217"/>
      <c r="R209" s="71"/>
    </row>
    <row r="210" spans="10:18" x14ac:dyDescent="0.25">
      <c r="J210" s="217"/>
      <c r="R210" s="71"/>
    </row>
    <row r="211" spans="10:18" x14ac:dyDescent="0.25">
      <c r="J211" s="217"/>
      <c r="R211" s="71"/>
    </row>
    <row r="212" spans="10:18" x14ac:dyDescent="0.25">
      <c r="J212" s="217"/>
      <c r="R212" s="71"/>
    </row>
    <row r="213" spans="10:18" x14ac:dyDescent="0.25">
      <c r="J213" s="217"/>
      <c r="R213" s="71"/>
    </row>
    <row r="214" spans="10:18" x14ac:dyDescent="0.25">
      <c r="J214" s="217"/>
      <c r="R214" s="71"/>
    </row>
    <row r="215" spans="10:18" x14ac:dyDescent="0.25">
      <c r="J215" s="217"/>
      <c r="R215" s="71"/>
    </row>
    <row r="216" spans="10:18" x14ac:dyDescent="0.25">
      <c r="J216" s="217"/>
      <c r="R216" s="71"/>
    </row>
    <row r="217" spans="10:18" x14ac:dyDescent="0.25">
      <c r="J217" s="217"/>
      <c r="R217" s="71"/>
    </row>
    <row r="218" spans="10:18" x14ac:dyDescent="0.25">
      <c r="J218" s="217"/>
      <c r="R218" s="71"/>
    </row>
    <row r="219" spans="10:18" x14ac:dyDescent="0.25">
      <c r="J219" s="217"/>
      <c r="R219" s="71"/>
    </row>
    <row r="220" spans="10:18" x14ac:dyDescent="0.25">
      <c r="J220" s="217"/>
      <c r="R220" s="71"/>
    </row>
    <row r="221" spans="10:18" x14ac:dyDescent="0.25">
      <c r="J221" s="217"/>
      <c r="R221" s="71"/>
    </row>
    <row r="222" spans="10:18" x14ac:dyDescent="0.25">
      <c r="J222" s="217"/>
      <c r="R222" s="71"/>
    </row>
    <row r="223" spans="10:18" x14ac:dyDescent="0.25">
      <c r="J223" s="217"/>
      <c r="R223" s="71"/>
    </row>
    <row r="224" spans="10:18" x14ac:dyDescent="0.25">
      <c r="J224" s="217"/>
      <c r="R224" s="71"/>
    </row>
    <row r="225" spans="10:18" x14ac:dyDescent="0.25">
      <c r="J225" s="217"/>
      <c r="R225" s="71"/>
    </row>
    <row r="226" spans="10:18" x14ac:dyDescent="0.25">
      <c r="J226" s="217"/>
      <c r="R226" s="71"/>
    </row>
    <row r="227" spans="10:18" x14ac:dyDescent="0.25">
      <c r="J227" s="217"/>
      <c r="R227" s="71"/>
    </row>
    <row r="228" spans="10:18" x14ac:dyDescent="0.25">
      <c r="J228" s="217"/>
      <c r="R228" s="71"/>
    </row>
    <row r="229" spans="10:18" x14ac:dyDescent="0.25">
      <c r="J229" s="217"/>
      <c r="R229" s="71"/>
    </row>
    <row r="230" spans="10:18" x14ac:dyDescent="0.25">
      <c r="J230" s="217"/>
      <c r="R230" s="71"/>
    </row>
    <row r="231" spans="10:18" x14ac:dyDescent="0.25">
      <c r="J231" s="217"/>
      <c r="R231" s="71"/>
    </row>
    <row r="232" spans="10:18" x14ac:dyDescent="0.25">
      <c r="J232" s="217"/>
      <c r="R232" s="71"/>
    </row>
    <row r="233" spans="10:18" x14ac:dyDescent="0.25">
      <c r="J233" s="217"/>
      <c r="R233" s="71"/>
    </row>
    <row r="234" spans="10:18" x14ac:dyDescent="0.25">
      <c r="J234" s="217"/>
      <c r="R234" s="71"/>
    </row>
    <row r="235" spans="10:18" x14ac:dyDescent="0.25">
      <c r="J235" s="217"/>
      <c r="R235" s="71"/>
    </row>
    <row r="236" spans="10:18" x14ac:dyDescent="0.25">
      <c r="J236" s="217"/>
      <c r="R236" s="71"/>
    </row>
    <row r="237" spans="10:18" x14ac:dyDescent="0.25">
      <c r="J237" s="217"/>
      <c r="R237" s="71"/>
    </row>
    <row r="238" spans="10:18" x14ac:dyDescent="0.25">
      <c r="J238" s="217"/>
      <c r="R238" s="71"/>
    </row>
    <row r="239" spans="10:18" x14ac:dyDescent="0.25">
      <c r="J239" s="217"/>
      <c r="R239" s="71"/>
    </row>
    <row r="240" spans="10:18" x14ac:dyDescent="0.25">
      <c r="J240" s="217"/>
      <c r="R240" s="71"/>
    </row>
    <row r="241" spans="10:18" x14ac:dyDescent="0.25">
      <c r="J241" s="217"/>
      <c r="R241" s="71"/>
    </row>
    <row r="242" spans="10:18" x14ac:dyDescent="0.25">
      <c r="J242" s="217"/>
      <c r="R242" s="71"/>
    </row>
    <row r="243" spans="10:18" x14ac:dyDescent="0.25">
      <c r="J243" s="217"/>
      <c r="R243" s="71"/>
    </row>
    <row r="244" spans="10:18" x14ac:dyDescent="0.25">
      <c r="J244" s="217"/>
      <c r="R244" s="71"/>
    </row>
    <row r="245" spans="10:18" x14ac:dyDescent="0.25">
      <c r="J245" s="217"/>
      <c r="R245" s="71"/>
    </row>
    <row r="246" spans="10:18" x14ac:dyDescent="0.25">
      <c r="J246" s="217"/>
      <c r="R246" s="71"/>
    </row>
    <row r="247" spans="10:18" x14ac:dyDescent="0.25">
      <c r="J247" s="217"/>
      <c r="R247" s="71"/>
    </row>
    <row r="248" spans="10:18" x14ac:dyDescent="0.25">
      <c r="J248" s="217"/>
      <c r="R248" s="71"/>
    </row>
    <row r="249" spans="10:18" x14ac:dyDescent="0.25">
      <c r="J249" s="217"/>
      <c r="R249" s="71"/>
    </row>
    <row r="250" spans="10:18" x14ac:dyDescent="0.25">
      <c r="J250" s="217"/>
      <c r="R250" s="71"/>
    </row>
    <row r="251" spans="10:18" x14ac:dyDescent="0.25">
      <c r="J251" s="217"/>
      <c r="R251" s="71"/>
    </row>
    <row r="252" spans="10:18" x14ac:dyDescent="0.25">
      <c r="J252" s="217"/>
      <c r="R252" s="71"/>
    </row>
    <row r="253" spans="10:18" x14ac:dyDescent="0.25">
      <c r="J253" s="217"/>
      <c r="R253" s="71"/>
    </row>
    <row r="254" spans="10:18" x14ac:dyDescent="0.25">
      <c r="J254" s="217"/>
      <c r="R254" s="71"/>
    </row>
    <row r="255" spans="10:18" x14ac:dyDescent="0.25">
      <c r="J255" s="217"/>
      <c r="R255" s="71"/>
    </row>
    <row r="256" spans="10:18" x14ac:dyDescent="0.25">
      <c r="J256" s="217"/>
      <c r="R256" s="71"/>
    </row>
    <row r="257" spans="10:18" x14ac:dyDescent="0.25">
      <c r="J257" s="217"/>
      <c r="R257" s="71"/>
    </row>
    <row r="258" spans="10:18" x14ac:dyDescent="0.25">
      <c r="J258" s="217"/>
      <c r="R258" s="71"/>
    </row>
    <row r="259" spans="10:18" x14ac:dyDescent="0.25">
      <c r="J259" s="217"/>
      <c r="R259" s="71"/>
    </row>
    <row r="260" spans="10:18" x14ac:dyDescent="0.25">
      <c r="J260" s="217"/>
      <c r="R260" s="71"/>
    </row>
    <row r="261" spans="10:18" x14ac:dyDescent="0.25">
      <c r="J261" s="217"/>
      <c r="R261" s="71"/>
    </row>
    <row r="262" spans="10:18" x14ac:dyDescent="0.25">
      <c r="J262" s="217"/>
      <c r="R262" s="71"/>
    </row>
    <row r="263" spans="10:18" x14ac:dyDescent="0.25">
      <c r="J263" s="217"/>
      <c r="R263" s="71"/>
    </row>
    <row r="264" spans="10:18" x14ac:dyDescent="0.25">
      <c r="J264" s="217"/>
      <c r="R264" s="71"/>
    </row>
    <row r="265" spans="10:18" x14ac:dyDescent="0.25">
      <c r="J265" s="217"/>
      <c r="R265" s="71"/>
    </row>
    <row r="266" spans="10:18" x14ac:dyDescent="0.25">
      <c r="J266" s="217"/>
      <c r="R266" s="71"/>
    </row>
    <row r="267" spans="10:18" x14ac:dyDescent="0.25">
      <c r="J267" s="217"/>
      <c r="R267" s="71"/>
    </row>
    <row r="268" spans="10:18" x14ac:dyDescent="0.25">
      <c r="J268" s="217"/>
      <c r="R268" s="71"/>
    </row>
    <row r="269" spans="10:18" x14ac:dyDescent="0.25">
      <c r="J269" s="217"/>
      <c r="R269" s="71"/>
    </row>
    <row r="270" spans="10:18" x14ac:dyDescent="0.25">
      <c r="J270" s="217"/>
      <c r="R270" s="71"/>
    </row>
    <row r="271" spans="10:18" x14ac:dyDescent="0.25">
      <c r="J271" s="217"/>
      <c r="R271" s="71"/>
    </row>
    <row r="272" spans="10:18" x14ac:dyDescent="0.25">
      <c r="J272" s="217"/>
      <c r="R272" s="71"/>
    </row>
    <row r="273" spans="10:18" x14ac:dyDescent="0.25">
      <c r="J273" s="217"/>
      <c r="R273" s="71"/>
    </row>
    <row r="274" spans="10:18" x14ac:dyDescent="0.25">
      <c r="J274" s="217"/>
      <c r="R274" s="71"/>
    </row>
    <row r="275" spans="10:18" x14ac:dyDescent="0.25">
      <c r="J275" s="217"/>
      <c r="R275" s="71"/>
    </row>
    <row r="276" spans="10:18" x14ac:dyDescent="0.25">
      <c r="J276" s="217"/>
      <c r="R276" s="71"/>
    </row>
    <row r="277" spans="10:18" x14ac:dyDescent="0.25">
      <c r="J277" s="217"/>
      <c r="R277" s="71"/>
    </row>
    <row r="278" spans="10:18" x14ac:dyDescent="0.25">
      <c r="J278" s="217"/>
      <c r="R278" s="71"/>
    </row>
    <row r="279" spans="10:18" x14ac:dyDescent="0.25">
      <c r="J279" s="217"/>
      <c r="R279" s="71"/>
    </row>
    <row r="280" spans="10:18" x14ac:dyDescent="0.25">
      <c r="J280" s="217"/>
      <c r="R280" s="71"/>
    </row>
    <row r="281" spans="10:18" x14ac:dyDescent="0.25">
      <c r="J281" s="217"/>
      <c r="R281" s="71"/>
    </row>
    <row r="282" spans="10:18" x14ac:dyDescent="0.25">
      <c r="J282" s="217"/>
      <c r="R282" s="71"/>
    </row>
    <row r="283" spans="10:18" x14ac:dyDescent="0.25">
      <c r="J283" s="217"/>
      <c r="R283" s="71"/>
    </row>
    <row r="284" spans="10:18" x14ac:dyDescent="0.25">
      <c r="J284" s="217"/>
      <c r="R284" s="71"/>
    </row>
    <row r="285" spans="10:18" x14ac:dyDescent="0.25">
      <c r="J285" s="217"/>
      <c r="R285" s="71"/>
    </row>
    <row r="286" spans="10:18" x14ac:dyDescent="0.25">
      <c r="J286" s="217"/>
      <c r="R286" s="71"/>
    </row>
    <row r="287" spans="10:18" x14ac:dyDescent="0.25">
      <c r="J287" s="217"/>
      <c r="R287" s="71"/>
    </row>
    <row r="288" spans="10:18" x14ac:dyDescent="0.25">
      <c r="J288" s="217"/>
      <c r="R288" s="71"/>
    </row>
    <row r="289" spans="10:18" x14ac:dyDescent="0.25">
      <c r="J289" s="217"/>
      <c r="R289" s="71"/>
    </row>
    <row r="290" spans="10:18" x14ac:dyDescent="0.25">
      <c r="J290" s="217"/>
      <c r="R290" s="71"/>
    </row>
    <row r="291" spans="10:18" x14ac:dyDescent="0.25">
      <c r="J291" s="217"/>
      <c r="R291" s="71"/>
    </row>
    <row r="292" spans="10:18" x14ac:dyDescent="0.25">
      <c r="J292" s="217"/>
      <c r="R292" s="71"/>
    </row>
    <row r="293" spans="10:18" x14ac:dyDescent="0.25">
      <c r="J293" s="217"/>
      <c r="R293" s="71"/>
    </row>
    <row r="294" spans="10:18" x14ac:dyDescent="0.25">
      <c r="J294" s="217"/>
      <c r="R294" s="71"/>
    </row>
    <row r="295" spans="10:18" x14ac:dyDescent="0.25">
      <c r="J295" s="217"/>
      <c r="R295" s="71"/>
    </row>
    <row r="296" spans="10:18" x14ac:dyDescent="0.25">
      <c r="J296" s="217"/>
      <c r="R296" s="71"/>
    </row>
    <row r="297" spans="10:18" x14ac:dyDescent="0.25">
      <c r="J297" s="217"/>
      <c r="R297" s="71"/>
    </row>
    <row r="298" spans="10:18" x14ac:dyDescent="0.25">
      <c r="J298" s="217"/>
      <c r="R298" s="71"/>
    </row>
    <row r="299" spans="10:18" x14ac:dyDescent="0.25">
      <c r="J299" s="217"/>
      <c r="R299" s="71"/>
    </row>
    <row r="300" spans="10:18" x14ac:dyDescent="0.25">
      <c r="J300" s="217"/>
      <c r="R300" s="71"/>
    </row>
    <row r="301" spans="10:18" x14ac:dyDescent="0.25">
      <c r="J301" s="217"/>
      <c r="R301" s="71"/>
    </row>
    <row r="302" spans="10:18" x14ac:dyDescent="0.25">
      <c r="J302" s="217"/>
      <c r="R302" s="71"/>
    </row>
    <row r="303" spans="10:18" x14ac:dyDescent="0.25">
      <c r="J303" s="217"/>
      <c r="R303" s="71"/>
    </row>
    <row r="304" spans="10:18" x14ac:dyDescent="0.25">
      <c r="J304" s="217"/>
      <c r="R304" s="71"/>
    </row>
    <row r="305" spans="10:18" x14ac:dyDescent="0.25">
      <c r="J305" s="217"/>
      <c r="R305" s="71"/>
    </row>
    <row r="306" spans="10:18" x14ac:dyDescent="0.25">
      <c r="J306" s="217"/>
      <c r="R306" s="71"/>
    </row>
    <row r="307" spans="10:18" x14ac:dyDescent="0.25">
      <c r="J307" s="217"/>
      <c r="R307" s="71"/>
    </row>
    <row r="308" spans="10:18" x14ac:dyDescent="0.25">
      <c r="J308" s="217"/>
      <c r="R308" s="71"/>
    </row>
    <row r="309" spans="10:18" x14ac:dyDescent="0.25">
      <c r="J309" s="217"/>
      <c r="R309" s="71"/>
    </row>
    <row r="310" spans="10:18" x14ac:dyDescent="0.25">
      <c r="J310" s="217"/>
      <c r="R310" s="71"/>
    </row>
    <row r="311" spans="10:18" x14ac:dyDescent="0.25">
      <c r="J311" s="217"/>
      <c r="R311" s="71"/>
    </row>
    <row r="312" spans="10:18" x14ac:dyDescent="0.25">
      <c r="J312" s="217"/>
      <c r="R312" s="71"/>
    </row>
    <row r="313" spans="10:18" x14ac:dyDescent="0.25">
      <c r="J313" s="217"/>
      <c r="R313" s="71"/>
    </row>
    <row r="314" spans="10:18" x14ac:dyDescent="0.25">
      <c r="J314" s="217"/>
      <c r="R314" s="71"/>
    </row>
    <row r="315" spans="10:18" x14ac:dyDescent="0.25">
      <c r="J315" s="217"/>
      <c r="R315" s="71"/>
    </row>
    <row r="316" spans="10:18" x14ac:dyDescent="0.25">
      <c r="J316" s="217"/>
      <c r="R316" s="71"/>
    </row>
    <row r="317" spans="10:18" x14ac:dyDescent="0.25">
      <c r="J317" s="217"/>
      <c r="R317" s="71"/>
    </row>
    <row r="318" spans="10:18" x14ac:dyDescent="0.25">
      <c r="J318" s="217"/>
      <c r="R318" s="71"/>
    </row>
    <row r="319" spans="10:18" x14ac:dyDescent="0.25">
      <c r="J319" s="217"/>
      <c r="R319" s="71"/>
    </row>
    <row r="320" spans="10:18" x14ac:dyDescent="0.25">
      <c r="J320" s="217"/>
      <c r="R320" s="71"/>
    </row>
    <row r="321" spans="10:18" x14ac:dyDescent="0.25">
      <c r="J321" s="217"/>
      <c r="R321" s="71"/>
    </row>
    <row r="322" spans="10:18" x14ac:dyDescent="0.25">
      <c r="J322" s="217"/>
      <c r="R322" s="71"/>
    </row>
    <row r="323" spans="10:18" x14ac:dyDescent="0.25">
      <c r="J323" s="217"/>
      <c r="R323" s="71"/>
    </row>
    <row r="324" spans="10:18" x14ac:dyDescent="0.25">
      <c r="J324" s="217"/>
      <c r="R324" s="71"/>
    </row>
    <row r="325" spans="10:18" x14ac:dyDescent="0.25">
      <c r="J325" s="217"/>
      <c r="R325" s="71"/>
    </row>
    <row r="326" spans="10:18" x14ac:dyDescent="0.25">
      <c r="J326" s="217"/>
      <c r="R326" s="71"/>
    </row>
    <row r="327" spans="10:18" x14ac:dyDescent="0.25">
      <c r="J327" s="217"/>
      <c r="R327" s="71"/>
    </row>
    <row r="328" spans="10:18" x14ac:dyDescent="0.25">
      <c r="J328" s="217"/>
      <c r="R328" s="71"/>
    </row>
    <row r="329" spans="10:18" x14ac:dyDescent="0.25">
      <c r="J329" s="217"/>
      <c r="R329" s="71"/>
    </row>
    <row r="330" spans="10:18" x14ac:dyDescent="0.25">
      <c r="J330" s="217"/>
      <c r="R330" s="71"/>
    </row>
    <row r="331" spans="10:18" x14ac:dyDescent="0.25">
      <c r="J331" s="217"/>
      <c r="R331" s="71"/>
    </row>
    <row r="332" spans="10:18" x14ac:dyDescent="0.25">
      <c r="J332" s="217"/>
      <c r="R332" s="71"/>
    </row>
    <row r="333" spans="10:18" x14ac:dyDescent="0.25">
      <c r="J333" s="217"/>
      <c r="R333" s="71"/>
    </row>
    <row r="334" spans="10:18" x14ac:dyDescent="0.25">
      <c r="J334" s="217"/>
      <c r="R334" s="71"/>
    </row>
    <row r="335" spans="10:18" x14ac:dyDescent="0.25">
      <c r="J335" s="217"/>
      <c r="R335" s="71"/>
    </row>
    <row r="336" spans="10:18" x14ac:dyDescent="0.25">
      <c r="J336" s="217"/>
      <c r="R336" s="71"/>
    </row>
    <row r="337" spans="10:18" x14ac:dyDescent="0.25">
      <c r="J337" s="217"/>
      <c r="R337" s="71"/>
    </row>
    <row r="338" spans="10:18" x14ac:dyDescent="0.25">
      <c r="J338" s="217"/>
      <c r="R338" s="71"/>
    </row>
    <row r="339" spans="10:18" x14ac:dyDescent="0.25">
      <c r="J339" s="217"/>
      <c r="R339" s="71"/>
    </row>
    <row r="340" spans="10:18" x14ac:dyDescent="0.25">
      <c r="J340" s="217"/>
      <c r="R340" s="71"/>
    </row>
    <row r="341" spans="10:18" x14ac:dyDescent="0.25">
      <c r="J341" s="217"/>
      <c r="R341" s="71"/>
    </row>
    <row r="342" spans="10:18" x14ac:dyDescent="0.25">
      <c r="J342" s="217"/>
      <c r="R342" s="71"/>
    </row>
    <row r="343" spans="10:18" x14ac:dyDescent="0.25">
      <c r="J343" s="217"/>
      <c r="R343" s="71"/>
    </row>
    <row r="344" spans="10:18" x14ac:dyDescent="0.25">
      <c r="J344" s="217"/>
      <c r="R344" s="71"/>
    </row>
    <row r="345" spans="10:18" x14ac:dyDescent="0.25">
      <c r="J345" s="217"/>
      <c r="R345" s="71"/>
    </row>
    <row r="346" spans="10:18" x14ac:dyDescent="0.25">
      <c r="J346" s="217"/>
      <c r="R346" s="71"/>
    </row>
    <row r="347" spans="10:18" x14ac:dyDescent="0.25">
      <c r="J347" s="217"/>
      <c r="R347" s="71"/>
    </row>
    <row r="348" spans="10:18" x14ac:dyDescent="0.25">
      <c r="J348" s="217"/>
      <c r="R348" s="71"/>
    </row>
    <row r="349" spans="10:18" x14ac:dyDescent="0.25">
      <c r="J349" s="217"/>
      <c r="R349" s="71"/>
    </row>
    <row r="350" spans="10:18" x14ac:dyDescent="0.25">
      <c r="J350" s="217"/>
      <c r="R350" s="71"/>
    </row>
    <row r="351" spans="10:18" x14ac:dyDescent="0.25">
      <c r="J351" s="217"/>
      <c r="R351" s="71"/>
    </row>
    <row r="352" spans="10:18" x14ac:dyDescent="0.25">
      <c r="J352" s="217"/>
      <c r="R352" s="71"/>
    </row>
    <row r="353" spans="10:18" x14ac:dyDescent="0.25">
      <c r="J353" s="217"/>
      <c r="R353" s="71"/>
    </row>
    <row r="354" spans="10:18" x14ac:dyDescent="0.25">
      <c r="J354" s="217"/>
      <c r="R354" s="71"/>
    </row>
    <row r="355" spans="10:18" x14ac:dyDescent="0.25">
      <c r="J355" s="217"/>
      <c r="R355" s="71"/>
    </row>
    <row r="356" spans="10:18" x14ac:dyDescent="0.25">
      <c r="J356" s="217"/>
      <c r="R356" s="71"/>
    </row>
    <row r="357" spans="10:18" x14ac:dyDescent="0.25">
      <c r="J357" s="217"/>
      <c r="R357" s="71"/>
    </row>
    <row r="358" spans="10:18" x14ac:dyDescent="0.25">
      <c r="J358" s="217"/>
      <c r="R358" s="71"/>
    </row>
    <row r="359" spans="10:18" x14ac:dyDescent="0.25">
      <c r="J359" s="217"/>
      <c r="R359" s="71"/>
    </row>
    <row r="360" spans="10:18" x14ac:dyDescent="0.25">
      <c r="J360" s="217"/>
      <c r="R360" s="71"/>
    </row>
    <row r="361" spans="10:18" x14ac:dyDescent="0.25">
      <c r="J361" s="217"/>
      <c r="R361" s="71"/>
    </row>
    <row r="362" spans="10:18" x14ac:dyDescent="0.25">
      <c r="J362" s="217"/>
      <c r="R362" s="71"/>
    </row>
    <row r="363" spans="10:18" x14ac:dyDescent="0.25">
      <c r="J363" s="217"/>
      <c r="R363" s="71"/>
    </row>
    <row r="364" spans="10:18" x14ac:dyDescent="0.25">
      <c r="J364" s="217"/>
      <c r="R364" s="71"/>
    </row>
    <row r="365" spans="10:18" x14ac:dyDescent="0.25">
      <c r="J365" s="217"/>
      <c r="R365" s="71"/>
    </row>
    <row r="366" spans="10:18" x14ac:dyDescent="0.25">
      <c r="J366" s="217"/>
      <c r="R366" s="71"/>
    </row>
    <row r="367" spans="10:18" x14ac:dyDescent="0.25">
      <c r="J367" s="217"/>
      <c r="R367" s="71"/>
    </row>
    <row r="368" spans="10:18" x14ac:dyDescent="0.25">
      <c r="J368" s="217"/>
      <c r="R368" s="71"/>
    </row>
    <row r="369" spans="10:18" x14ac:dyDescent="0.25">
      <c r="J369" s="217"/>
      <c r="R369" s="71"/>
    </row>
    <row r="370" spans="10:18" x14ac:dyDescent="0.25">
      <c r="J370" s="217"/>
      <c r="R370" s="71"/>
    </row>
    <row r="371" spans="10:18" x14ac:dyDescent="0.25">
      <c r="J371" s="217"/>
      <c r="R371" s="71"/>
    </row>
    <row r="372" spans="10:18" x14ac:dyDescent="0.25">
      <c r="J372" s="217"/>
      <c r="R372" s="71"/>
    </row>
    <row r="373" spans="10:18" x14ac:dyDescent="0.25">
      <c r="J373" s="217"/>
      <c r="R373" s="71"/>
    </row>
    <row r="374" spans="10:18" x14ac:dyDescent="0.25">
      <c r="J374" s="217"/>
      <c r="R374" s="71"/>
    </row>
    <row r="375" spans="10:18" x14ac:dyDescent="0.25">
      <c r="J375" s="217"/>
      <c r="R375" s="71"/>
    </row>
    <row r="376" spans="10:18" x14ac:dyDescent="0.25">
      <c r="J376" s="217"/>
      <c r="R376" s="71"/>
    </row>
    <row r="377" spans="10:18" x14ac:dyDescent="0.25">
      <c r="J377" s="217"/>
      <c r="R377" s="71"/>
    </row>
    <row r="378" spans="10:18" x14ac:dyDescent="0.25">
      <c r="J378" s="217"/>
      <c r="R378" s="71"/>
    </row>
    <row r="379" spans="10:18" x14ac:dyDescent="0.25">
      <c r="J379" s="217"/>
      <c r="R379" s="71"/>
    </row>
    <row r="380" spans="10:18" x14ac:dyDescent="0.25">
      <c r="J380" s="217"/>
      <c r="R380" s="71"/>
    </row>
    <row r="381" spans="10:18" x14ac:dyDescent="0.25">
      <c r="J381" s="217"/>
      <c r="R381" s="71"/>
    </row>
    <row r="382" spans="10:18" x14ac:dyDescent="0.25">
      <c r="J382" s="217"/>
      <c r="R382" s="71"/>
    </row>
    <row r="383" spans="10:18" x14ac:dyDescent="0.25">
      <c r="J383" s="217"/>
      <c r="R383" s="71"/>
    </row>
    <row r="384" spans="10:18" x14ac:dyDescent="0.25">
      <c r="J384" s="217"/>
      <c r="R384" s="71"/>
    </row>
    <row r="385" spans="10:18" x14ac:dyDescent="0.25">
      <c r="J385" s="217"/>
      <c r="R385" s="71"/>
    </row>
    <row r="386" spans="10:18" x14ac:dyDescent="0.25">
      <c r="J386" s="217"/>
      <c r="R386" s="71"/>
    </row>
    <row r="387" spans="10:18" x14ac:dyDescent="0.25">
      <c r="J387" s="217"/>
      <c r="R387" s="71"/>
    </row>
    <row r="388" spans="10:18" x14ac:dyDescent="0.25">
      <c r="J388" s="217"/>
      <c r="R388" s="71"/>
    </row>
    <row r="389" spans="10:18" x14ac:dyDescent="0.25">
      <c r="J389" s="217"/>
      <c r="R389" s="71"/>
    </row>
    <row r="390" spans="10:18" x14ac:dyDescent="0.25">
      <c r="J390" s="217"/>
      <c r="R390" s="71"/>
    </row>
    <row r="391" spans="10:18" x14ac:dyDescent="0.25">
      <c r="J391" s="217"/>
      <c r="R391" s="71"/>
    </row>
    <row r="392" spans="10:18" x14ac:dyDescent="0.25">
      <c r="J392" s="217"/>
      <c r="R392" s="71"/>
    </row>
    <row r="393" spans="10:18" x14ac:dyDescent="0.25">
      <c r="J393" s="217"/>
      <c r="R393" s="71"/>
    </row>
    <row r="394" spans="10:18" x14ac:dyDescent="0.25">
      <c r="J394" s="217"/>
      <c r="R394" s="71"/>
    </row>
    <row r="395" spans="10:18" x14ac:dyDescent="0.25">
      <c r="J395" s="217"/>
      <c r="R395" s="71"/>
    </row>
    <row r="396" spans="10:18" x14ac:dyDescent="0.25">
      <c r="J396" s="217"/>
      <c r="R396" s="71"/>
    </row>
    <row r="397" spans="10:18" x14ac:dyDescent="0.25">
      <c r="J397" s="217"/>
      <c r="R397" s="71"/>
    </row>
    <row r="398" spans="10:18" x14ac:dyDescent="0.25">
      <c r="J398" s="217"/>
      <c r="R398" s="71"/>
    </row>
    <row r="399" spans="10:18" x14ac:dyDescent="0.25">
      <c r="J399" s="217"/>
      <c r="R399" s="71"/>
    </row>
    <row r="400" spans="10:18" x14ac:dyDescent="0.25">
      <c r="J400" s="217"/>
      <c r="R400" s="71"/>
    </row>
    <row r="401" spans="10:18" x14ac:dyDescent="0.25">
      <c r="J401" s="217"/>
      <c r="R401" s="71"/>
    </row>
    <row r="402" spans="10:18" x14ac:dyDescent="0.25">
      <c r="J402" s="217"/>
      <c r="R402" s="71"/>
    </row>
    <row r="403" spans="10:18" x14ac:dyDescent="0.25">
      <c r="J403" s="217"/>
      <c r="R403" s="71"/>
    </row>
    <row r="404" spans="10:18" x14ac:dyDescent="0.25">
      <c r="J404" s="217"/>
      <c r="R404" s="71"/>
    </row>
    <row r="405" spans="10:18" x14ac:dyDescent="0.25">
      <c r="J405" s="217"/>
      <c r="R405" s="71"/>
    </row>
    <row r="406" spans="10:18" x14ac:dyDescent="0.25">
      <c r="J406" s="217"/>
      <c r="R406" s="71"/>
    </row>
    <row r="407" spans="10:18" x14ac:dyDescent="0.25">
      <c r="J407" s="217"/>
      <c r="R407" s="71"/>
    </row>
    <row r="408" spans="10:18" x14ac:dyDescent="0.25">
      <c r="J408" s="217"/>
      <c r="R408" s="71"/>
    </row>
    <row r="409" spans="10:18" x14ac:dyDescent="0.25">
      <c r="J409" s="217"/>
      <c r="R409" s="71"/>
    </row>
    <row r="410" spans="10:18" x14ac:dyDescent="0.25">
      <c r="J410" s="217"/>
      <c r="R410" s="71"/>
    </row>
    <row r="411" spans="10:18" x14ac:dyDescent="0.25">
      <c r="J411" s="217"/>
      <c r="R411" s="71"/>
    </row>
    <row r="412" spans="10:18" x14ac:dyDescent="0.25">
      <c r="J412" s="217"/>
      <c r="R412" s="71"/>
    </row>
    <row r="413" spans="10:18" x14ac:dyDescent="0.25">
      <c r="J413" s="217"/>
      <c r="R413" s="71"/>
    </row>
    <row r="414" spans="10:18" x14ac:dyDescent="0.25">
      <c r="J414" s="217"/>
      <c r="R414" s="71"/>
    </row>
    <row r="415" spans="10:18" x14ac:dyDescent="0.25">
      <c r="J415" s="217"/>
      <c r="R415" s="71"/>
    </row>
    <row r="416" spans="10:18" x14ac:dyDescent="0.25">
      <c r="J416" s="217"/>
      <c r="R416" s="71"/>
    </row>
    <row r="417" spans="10:18" x14ac:dyDescent="0.25">
      <c r="J417" s="217"/>
      <c r="R417" s="71"/>
    </row>
    <row r="418" spans="10:18" x14ac:dyDescent="0.25">
      <c r="J418" s="217"/>
      <c r="R418" s="71"/>
    </row>
    <row r="419" spans="10:18" x14ac:dyDescent="0.25">
      <c r="J419" s="217"/>
      <c r="R419" s="71"/>
    </row>
    <row r="420" spans="10:18" x14ac:dyDescent="0.25">
      <c r="J420" s="217"/>
      <c r="R420" s="71"/>
    </row>
    <row r="421" spans="10:18" x14ac:dyDescent="0.25">
      <c r="J421" s="217"/>
      <c r="R421" s="71"/>
    </row>
    <row r="422" spans="10:18" x14ac:dyDescent="0.25">
      <c r="J422" s="217"/>
      <c r="R422" s="71"/>
    </row>
    <row r="423" spans="10:18" x14ac:dyDescent="0.25">
      <c r="J423" s="217"/>
      <c r="R423" s="71"/>
    </row>
    <row r="424" spans="10:18" x14ac:dyDescent="0.25">
      <c r="J424" s="217"/>
      <c r="R424" s="71"/>
    </row>
    <row r="425" spans="10:18" x14ac:dyDescent="0.25">
      <c r="J425" s="217"/>
      <c r="R425" s="71"/>
    </row>
    <row r="426" spans="10:18" x14ac:dyDescent="0.25">
      <c r="J426" s="217"/>
      <c r="R426" s="71"/>
    </row>
    <row r="427" spans="10:18" x14ac:dyDescent="0.25">
      <c r="J427" s="217"/>
      <c r="R427" s="71"/>
    </row>
    <row r="428" spans="10:18" x14ac:dyDescent="0.25">
      <c r="J428" s="217"/>
      <c r="R428" s="71"/>
    </row>
    <row r="429" spans="10:18" x14ac:dyDescent="0.25">
      <c r="J429" s="217"/>
      <c r="R429" s="71"/>
    </row>
    <row r="430" spans="10:18" x14ac:dyDescent="0.25">
      <c r="J430" s="217"/>
      <c r="R430" s="71"/>
    </row>
    <row r="431" spans="10:18" x14ac:dyDescent="0.25">
      <c r="J431" s="217"/>
      <c r="R431" s="71"/>
    </row>
    <row r="432" spans="10:18" x14ac:dyDescent="0.25">
      <c r="J432" s="217"/>
      <c r="R432" s="71"/>
    </row>
    <row r="433" spans="10:18" x14ac:dyDescent="0.25">
      <c r="J433" s="217"/>
      <c r="R433" s="71"/>
    </row>
    <row r="434" spans="10:18" x14ac:dyDescent="0.25">
      <c r="J434" s="217"/>
      <c r="R434" s="71"/>
    </row>
    <row r="435" spans="10:18" x14ac:dyDescent="0.25">
      <c r="J435" s="217"/>
      <c r="R435" s="71"/>
    </row>
    <row r="436" spans="10:18" x14ac:dyDescent="0.25">
      <c r="J436" s="217"/>
      <c r="R436" s="71"/>
    </row>
    <row r="437" spans="10:18" x14ac:dyDescent="0.25">
      <c r="J437" s="217"/>
      <c r="R437" s="71"/>
    </row>
    <row r="438" spans="10:18" x14ac:dyDescent="0.25">
      <c r="J438" s="217"/>
      <c r="R438" s="71"/>
    </row>
    <row r="439" spans="10:18" x14ac:dyDescent="0.25">
      <c r="J439" s="217"/>
      <c r="R439" s="71"/>
    </row>
    <row r="440" spans="10:18" x14ac:dyDescent="0.25">
      <c r="J440" s="217"/>
      <c r="R440" s="71"/>
    </row>
    <row r="441" spans="10:18" x14ac:dyDescent="0.25">
      <c r="J441" s="217"/>
      <c r="R441" s="71"/>
    </row>
    <row r="442" spans="10:18" x14ac:dyDescent="0.25">
      <c r="J442" s="217"/>
      <c r="R442" s="71"/>
    </row>
    <row r="443" spans="10:18" x14ac:dyDescent="0.25">
      <c r="J443" s="217"/>
      <c r="R443" s="71"/>
    </row>
    <row r="444" spans="10:18" x14ac:dyDescent="0.25">
      <c r="J444" s="217"/>
      <c r="R444" s="71"/>
    </row>
    <row r="445" spans="10:18" x14ac:dyDescent="0.25">
      <c r="J445" s="217"/>
      <c r="R445" s="71"/>
    </row>
    <row r="446" spans="10:18" x14ac:dyDescent="0.25">
      <c r="J446" s="217"/>
      <c r="R446" s="71"/>
    </row>
    <row r="447" spans="10:18" x14ac:dyDescent="0.25">
      <c r="J447" s="217"/>
      <c r="R447" s="71"/>
    </row>
    <row r="448" spans="10:18" x14ac:dyDescent="0.25">
      <c r="J448" s="217"/>
      <c r="R448" s="71"/>
    </row>
    <row r="449" spans="10:18" x14ac:dyDescent="0.25">
      <c r="J449" s="217"/>
      <c r="R449" s="71"/>
    </row>
    <row r="450" spans="10:18" x14ac:dyDescent="0.25">
      <c r="J450" s="217"/>
      <c r="R450" s="71"/>
    </row>
    <row r="451" spans="10:18" x14ac:dyDescent="0.25">
      <c r="J451" s="217"/>
      <c r="R451" s="71"/>
    </row>
    <row r="452" spans="10:18" x14ac:dyDescent="0.25">
      <c r="J452" s="217"/>
      <c r="R452" s="71"/>
    </row>
    <row r="453" spans="10:18" x14ac:dyDescent="0.25">
      <c r="J453" s="217"/>
      <c r="R453" s="71"/>
    </row>
    <row r="454" spans="10:18" x14ac:dyDescent="0.25">
      <c r="J454" s="217"/>
      <c r="R454" s="71"/>
    </row>
    <row r="455" spans="10:18" x14ac:dyDescent="0.25">
      <c r="J455" s="217"/>
      <c r="R455" s="71"/>
    </row>
    <row r="456" spans="10:18" x14ac:dyDescent="0.25">
      <c r="J456" s="217"/>
      <c r="R456" s="71"/>
    </row>
    <row r="457" spans="10:18" x14ac:dyDescent="0.25">
      <c r="J457" s="217"/>
      <c r="R457" s="71"/>
    </row>
    <row r="458" spans="10:18" x14ac:dyDescent="0.25">
      <c r="J458" s="217"/>
      <c r="R458" s="71"/>
    </row>
    <row r="459" spans="10:18" x14ac:dyDescent="0.25">
      <c r="J459" s="217"/>
      <c r="R459" s="71"/>
    </row>
    <row r="460" spans="10:18" x14ac:dyDescent="0.25">
      <c r="J460" s="217"/>
      <c r="R460" s="71"/>
    </row>
    <row r="461" spans="10:18" x14ac:dyDescent="0.25">
      <c r="J461" s="217"/>
      <c r="R461" s="71"/>
    </row>
    <row r="462" spans="10:18" x14ac:dyDescent="0.25">
      <c r="J462" s="217"/>
      <c r="R462" s="71"/>
    </row>
    <row r="463" spans="10:18" x14ac:dyDescent="0.25">
      <c r="J463" s="217"/>
      <c r="R463" s="71"/>
    </row>
  </sheetData>
  <mergeCells count="6">
    <mergeCell ref="E1:J1"/>
    <mergeCell ref="K1:R1"/>
    <mergeCell ref="B2:C3"/>
    <mergeCell ref="R2:R3"/>
    <mergeCell ref="H2:I2"/>
    <mergeCell ref="C1:D1"/>
  </mergeCells>
  <conditionalFormatting sqref="H4:H5">
    <cfRule type="cellIs" dxfId="1" priority="1" operator="equal">
      <formula>"NO CUMPLE"</formula>
    </cfRule>
  </conditionalFormatting>
  <conditionalFormatting sqref="J4:J5">
    <cfRule type="cellIs" dxfId="0" priority="9" operator="equal">
      <formula>"PROPUESTA NO HABIL"</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Q107"/>
  <sheetViews>
    <sheetView showZeros="0" topLeftCell="C28" zoomScale="66" zoomScaleNormal="85" zoomScaleSheetLayoutView="70" workbookViewId="0">
      <selection activeCell="F73" sqref="F73:N73"/>
    </sheetView>
  </sheetViews>
  <sheetFormatPr baseColWidth="10" defaultColWidth="11" defaultRowHeight="15.75" x14ac:dyDescent="0.25"/>
  <cols>
    <col min="1" max="1" width="3.875" customWidth="1"/>
    <col min="2" max="2" width="13" customWidth="1"/>
    <col min="3" max="3" width="13.5" customWidth="1"/>
    <col min="4" max="4" width="18.125" customWidth="1"/>
    <col min="5" max="5" width="13.875" customWidth="1"/>
    <col min="6" max="6" width="11.375" customWidth="1"/>
    <col min="7" max="7" width="16.125" customWidth="1"/>
    <col min="8" max="8" width="17.625" customWidth="1"/>
    <col min="9" max="9" width="14.5" customWidth="1"/>
    <col min="10" max="10" width="6" customWidth="1"/>
    <col min="11" max="11" width="15.75" customWidth="1"/>
    <col min="12" max="12" width="14.625" customWidth="1"/>
    <col min="13" max="13" width="5" customWidth="1"/>
    <col min="14" max="14" width="17.75" customWidth="1"/>
    <col min="15" max="15" width="4.625" customWidth="1"/>
    <col min="16" max="16" width="15" customWidth="1"/>
    <col min="17" max="17" width="11.125" hidden="1" customWidth="1"/>
    <col min="18" max="19" width="7.875" hidden="1" customWidth="1"/>
    <col min="20" max="20" width="9.875" hidden="1" customWidth="1"/>
    <col min="21" max="21" width="8.125" hidden="1" customWidth="1"/>
    <col min="22" max="22" width="8" hidden="1" customWidth="1"/>
    <col min="23" max="23" width="12.875" hidden="1" customWidth="1"/>
    <col min="24" max="24" width="11.125" hidden="1" customWidth="1"/>
    <col min="25" max="25" width="18" hidden="1" customWidth="1"/>
    <col min="26" max="26" width="12.875" hidden="1" customWidth="1"/>
    <col min="27" max="27" width="12.875" customWidth="1"/>
    <col min="28" max="28" width="11.5" customWidth="1"/>
    <col min="29" max="30" width="8.375" customWidth="1"/>
    <col min="31" max="31" width="8.125" customWidth="1"/>
    <col min="32" max="32" width="16.875" customWidth="1"/>
    <col min="33" max="33" width="8.625" customWidth="1"/>
    <col min="34" max="34" width="16.375" customWidth="1"/>
    <col min="35" max="35" width="10" customWidth="1"/>
    <col min="36" max="36" width="8.375" customWidth="1"/>
    <col min="37" max="37" width="12.875" customWidth="1"/>
    <col min="38" max="38" width="0.875" customWidth="1"/>
    <col min="39" max="39" width="2.5" customWidth="1"/>
    <col min="40" max="40" width="14.625" customWidth="1"/>
    <col min="41" max="41" width="13.125" customWidth="1"/>
  </cols>
  <sheetData>
    <row r="1" spans="2:41" ht="16.5" thickBot="1" x14ac:dyDescent="0.3"/>
    <row r="2" spans="2:41" ht="17.25" customHeight="1" x14ac:dyDescent="0.25">
      <c r="B2" s="1"/>
      <c r="C2" s="3"/>
      <c r="D2" s="801" t="s">
        <v>158</v>
      </c>
      <c r="E2" s="802"/>
      <c r="F2" s="802"/>
      <c r="G2" s="802"/>
      <c r="H2" s="802"/>
      <c r="I2" s="802"/>
      <c r="J2" s="802"/>
      <c r="K2" s="802"/>
      <c r="L2" s="803"/>
      <c r="M2" s="113"/>
      <c r="N2" s="114"/>
      <c r="O2" s="57"/>
    </row>
    <row r="3" spans="2:41" ht="15.6" customHeight="1" x14ac:dyDescent="0.25">
      <c r="B3" s="4"/>
      <c r="C3" s="6"/>
      <c r="D3" s="804" t="s">
        <v>159</v>
      </c>
      <c r="E3" s="805"/>
      <c r="F3" s="805"/>
      <c r="G3" s="805"/>
      <c r="H3" s="805"/>
      <c r="I3" s="805"/>
      <c r="J3" s="805"/>
      <c r="K3" s="805"/>
      <c r="L3" s="806"/>
      <c r="M3" s="797" t="s">
        <v>160</v>
      </c>
      <c r="N3" s="798"/>
      <c r="O3" s="57"/>
    </row>
    <row r="4" spans="2:41" ht="15.6" customHeight="1" x14ac:dyDescent="0.25">
      <c r="B4" s="7"/>
      <c r="C4" s="6"/>
      <c r="D4" s="804"/>
      <c r="E4" s="805"/>
      <c r="F4" s="805"/>
      <c r="G4" s="805"/>
      <c r="H4" s="805"/>
      <c r="I4" s="805"/>
      <c r="J4" s="805"/>
      <c r="K4" s="805"/>
      <c r="L4" s="806"/>
      <c r="M4" s="797"/>
      <c r="N4" s="798"/>
      <c r="O4" s="57"/>
    </row>
    <row r="5" spans="2:41" ht="49.9" customHeight="1" thickBot="1" x14ac:dyDescent="0.3">
      <c r="B5" s="8"/>
      <c r="C5" s="10"/>
      <c r="D5" s="807"/>
      <c r="E5" s="808"/>
      <c r="F5" s="808"/>
      <c r="G5" s="808"/>
      <c r="H5" s="808"/>
      <c r="I5" s="808"/>
      <c r="J5" s="808"/>
      <c r="K5" s="808"/>
      <c r="L5" s="809"/>
      <c r="M5" s="799"/>
      <c r="N5" s="800"/>
      <c r="O5" s="57"/>
    </row>
    <row r="6" spans="2:41" ht="15.75" customHeight="1" thickBot="1" x14ac:dyDescent="0.35">
      <c r="B6" s="661" t="s">
        <v>9</v>
      </c>
      <c r="C6" s="662"/>
      <c r="D6" s="662"/>
      <c r="E6" s="662"/>
      <c r="F6" s="662"/>
      <c r="G6" s="662"/>
      <c r="H6" s="663"/>
      <c r="O6" s="57"/>
    </row>
    <row r="7" spans="2:41" ht="16.350000000000001" customHeight="1" thickBot="1" x14ac:dyDescent="0.35">
      <c r="B7" s="824" t="s">
        <v>11</v>
      </c>
      <c r="C7" s="825"/>
      <c r="D7" s="826" t="s">
        <v>161</v>
      </c>
      <c r="E7" s="827"/>
      <c r="F7" s="827"/>
      <c r="G7" s="828"/>
      <c r="H7" s="664" t="s">
        <v>5</v>
      </c>
      <c r="J7" s="818" t="s">
        <v>10</v>
      </c>
      <c r="K7" s="819"/>
      <c r="L7" s="819"/>
      <c r="M7" s="819"/>
      <c r="N7" s="820"/>
      <c r="O7" s="57"/>
    </row>
    <row r="8" spans="2:41" ht="16.350000000000001" customHeight="1" x14ac:dyDescent="0.25">
      <c r="B8" s="461" t="s">
        <v>13</v>
      </c>
      <c r="C8" s="338"/>
      <c r="D8" s="762" t="s">
        <v>162</v>
      </c>
      <c r="E8" s="829"/>
      <c r="F8" s="829"/>
      <c r="G8" s="830"/>
      <c r="H8" s="664"/>
      <c r="J8" s="816" t="s">
        <v>12</v>
      </c>
      <c r="K8" s="817"/>
      <c r="L8" s="817"/>
      <c r="M8" s="795">
        <v>75573418.200000003</v>
      </c>
      <c r="N8" s="796"/>
      <c r="O8" s="57"/>
    </row>
    <row r="9" spans="2:41" ht="16.350000000000001" customHeight="1" x14ac:dyDescent="0.25">
      <c r="B9" s="461" t="s">
        <v>19</v>
      </c>
      <c r="C9" s="338"/>
      <c r="D9" s="599" t="s">
        <v>163</v>
      </c>
      <c r="E9" s="600"/>
      <c r="F9" s="600"/>
      <c r="G9" s="601"/>
      <c r="H9" s="664"/>
      <c r="J9" s="461" t="s">
        <v>164</v>
      </c>
      <c r="K9" s="338"/>
      <c r="L9" s="338"/>
      <c r="M9" s="810">
        <v>1750905</v>
      </c>
      <c r="N9" s="811"/>
      <c r="O9" s="57"/>
    </row>
    <row r="10" spans="2:41" ht="16.350000000000001" customHeight="1" x14ac:dyDescent="0.25">
      <c r="B10" s="461" t="s">
        <v>22</v>
      </c>
      <c r="C10" s="338"/>
      <c r="D10" s="762" t="s">
        <v>165</v>
      </c>
      <c r="E10" s="829"/>
      <c r="F10" s="829"/>
      <c r="G10" s="830"/>
      <c r="H10" s="664"/>
      <c r="J10" s="461" t="s">
        <v>166</v>
      </c>
      <c r="K10" s="338"/>
      <c r="L10" s="338"/>
      <c r="M10" s="812">
        <f>M8/M9</f>
        <v>43.162489226999753</v>
      </c>
      <c r="N10" s="813"/>
      <c r="O10" s="57"/>
    </row>
    <row r="11" spans="2:41" ht="16.350000000000001" customHeight="1" thickBot="1" x14ac:dyDescent="0.3">
      <c r="B11" s="461" t="s">
        <v>24</v>
      </c>
      <c r="C11" s="338"/>
      <c r="D11" s="821" t="s">
        <v>5</v>
      </c>
      <c r="E11" s="822"/>
      <c r="F11" s="822"/>
      <c r="G11" s="823"/>
      <c r="H11" s="664"/>
      <c r="J11" s="763" t="s">
        <v>23</v>
      </c>
      <c r="K11" s="764"/>
      <c r="L11" s="764"/>
      <c r="M11" s="814">
        <v>46045</v>
      </c>
      <c r="N11" s="815"/>
      <c r="O11" s="57"/>
    </row>
    <row r="12" spans="2:41" s="11" customFormat="1" ht="18" customHeight="1" thickBot="1" x14ac:dyDescent="0.35">
      <c r="B12" s="763" t="s">
        <v>25</v>
      </c>
      <c r="C12" s="764"/>
      <c r="D12" s="658" t="s">
        <v>5</v>
      </c>
      <c r="E12" s="659"/>
      <c r="F12" s="659"/>
      <c r="G12" s="660"/>
      <c r="H12" s="665"/>
      <c r="I12" s="66"/>
      <c r="J12" s="66"/>
      <c r="K12" s="66"/>
      <c r="L12" s="85"/>
      <c r="M12"/>
      <c r="N12" s="65"/>
      <c r="O12" s="66"/>
      <c r="P12"/>
      <c r="Q12"/>
    </row>
    <row r="13" spans="2:41" ht="18.75" customHeight="1" thickBot="1" x14ac:dyDescent="0.35">
      <c r="H13" s="116"/>
      <c r="I13" s="116"/>
      <c r="J13" s="116"/>
      <c r="K13" s="116"/>
      <c r="L13" s="85"/>
      <c r="O13" s="63"/>
      <c r="Q13" s="47"/>
      <c r="R13" t="s">
        <v>5</v>
      </c>
      <c r="T13" t="s">
        <v>5</v>
      </c>
      <c r="U13" t="s">
        <v>6</v>
      </c>
    </row>
    <row r="14" spans="2:41" ht="15.75" customHeight="1" thickBot="1" x14ac:dyDescent="0.35">
      <c r="B14" s="661" t="s">
        <v>26</v>
      </c>
      <c r="C14" s="662"/>
      <c r="D14" s="662"/>
      <c r="E14" s="662"/>
      <c r="F14" s="662"/>
      <c r="G14" s="662"/>
      <c r="H14" s="662"/>
      <c r="I14" s="662"/>
      <c r="J14" s="662"/>
      <c r="K14" s="662"/>
      <c r="L14" s="662"/>
      <c r="M14" s="662"/>
      <c r="N14" s="663"/>
      <c r="O14" s="63"/>
      <c r="R14" t="s">
        <v>16</v>
      </c>
      <c r="T14" t="s">
        <v>7</v>
      </c>
      <c r="U14" t="s">
        <v>8</v>
      </c>
    </row>
    <row r="15" spans="2:41" ht="46.5" customHeight="1" x14ac:dyDescent="0.25">
      <c r="B15" s="681" t="s">
        <v>21</v>
      </c>
      <c r="C15" s="682"/>
      <c r="D15" s="682"/>
      <c r="E15" s="134" t="s">
        <v>4</v>
      </c>
      <c r="F15" s="682" t="s">
        <v>167</v>
      </c>
      <c r="G15" s="682"/>
      <c r="H15" s="134" t="s">
        <v>168</v>
      </c>
      <c r="I15" s="134" t="s">
        <v>169</v>
      </c>
      <c r="J15" s="682" t="s">
        <v>170</v>
      </c>
      <c r="K15" s="683"/>
      <c r="N15" s="666" t="s">
        <v>5</v>
      </c>
      <c r="O15" s="18"/>
      <c r="T15" t="s">
        <v>21</v>
      </c>
    </row>
    <row r="16" spans="2:41" ht="15.75" customHeight="1" x14ac:dyDescent="0.25">
      <c r="B16" s="786" t="s">
        <v>171</v>
      </c>
      <c r="C16" s="787"/>
      <c r="D16" s="787"/>
      <c r="E16" s="112" t="s">
        <v>8</v>
      </c>
      <c r="F16" s="678">
        <v>0.5</v>
      </c>
      <c r="G16" s="678"/>
      <c r="H16" s="112" t="s">
        <v>5</v>
      </c>
      <c r="I16" s="117" t="s">
        <v>5</v>
      </c>
      <c r="J16" s="679">
        <v>43133</v>
      </c>
      <c r="K16" s="680"/>
      <c r="N16" s="664"/>
      <c r="O16" s="50"/>
      <c r="T16" t="str">
        <f>+B16</f>
        <v>HQ SERVICIOS E INVERSIONES S.A.S</v>
      </c>
      <c r="AO16" s="50"/>
    </row>
    <row r="17" spans="2:41" ht="15.6" customHeight="1" x14ac:dyDescent="0.25">
      <c r="B17" s="676" t="s">
        <v>172</v>
      </c>
      <c r="C17" s="677"/>
      <c r="D17" s="677"/>
      <c r="E17" s="112" t="s">
        <v>8</v>
      </c>
      <c r="F17" s="678">
        <v>0.5</v>
      </c>
      <c r="G17" s="678"/>
      <c r="H17" s="112" t="s">
        <v>5</v>
      </c>
      <c r="I17" s="117" t="s">
        <v>5</v>
      </c>
      <c r="J17" s="679">
        <v>35346</v>
      </c>
      <c r="K17" s="680"/>
      <c r="N17" s="664"/>
      <c r="T17" t="str">
        <f>+B17</f>
        <v>CONSULTORES SOLANO NAVAS LTDA</v>
      </c>
      <c r="AO17" s="50"/>
    </row>
    <row r="18" spans="2:41" ht="16.5" customHeight="1" x14ac:dyDescent="0.25">
      <c r="B18" s="676"/>
      <c r="C18" s="677"/>
      <c r="D18" s="677"/>
      <c r="E18" s="117"/>
      <c r="F18" s="678"/>
      <c r="G18" s="678"/>
      <c r="H18" s="112"/>
      <c r="I18" s="117"/>
      <c r="J18" s="679"/>
      <c r="K18" s="680"/>
      <c r="N18" s="664"/>
      <c r="T18">
        <f>+B18</f>
        <v>0</v>
      </c>
      <c r="AO18" s="51"/>
    </row>
    <row r="19" spans="2:41" ht="15.95" customHeight="1" thickBot="1" x14ac:dyDescent="0.3">
      <c r="B19" s="788"/>
      <c r="C19" s="789"/>
      <c r="D19" s="789"/>
      <c r="E19" s="115"/>
      <c r="F19" s="790"/>
      <c r="G19" s="790"/>
      <c r="H19" s="118"/>
      <c r="I19" s="119"/>
      <c r="J19" s="764"/>
      <c r="K19" s="794"/>
      <c r="N19" s="665"/>
      <c r="T19">
        <f>+B19</f>
        <v>0</v>
      </c>
    </row>
    <row r="20" spans="2:41" ht="16.5" thickBot="1" x14ac:dyDescent="0.3">
      <c r="B20" s="770"/>
      <c r="C20" s="770"/>
      <c r="D20" s="770"/>
      <c r="E20" s="58"/>
      <c r="F20" s="771"/>
      <c r="G20" s="771"/>
      <c r="H20" s="59"/>
      <c r="I20" s="60"/>
      <c r="J20" s="288"/>
      <c r="K20" s="288"/>
      <c r="T20">
        <f>+B20</f>
        <v>0</v>
      </c>
    </row>
    <row r="21" spans="2:41" ht="19.5" thickBot="1" x14ac:dyDescent="0.35">
      <c r="B21" s="661" t="s">
        <v>173</v>
      </c>
      <c r="C21" s="662"/>
      <c r="D21" s="662"/>
      <c r="E21" s="662"/>
      <c r="F21" s="662"/>
      <c r="G21" s="662"/>
      <c r="H21" s="662"/>
      <c r="I21" s="662"/>
      <c r="J21" s="662"/>
      <c r="K21" s="662"/>
      <c r="L21" s="662"/>
      <c r="M21" s="662"/>
      <c r="N21" s="663"/>
    </row>
    <row r="22" spans="2:41" ht="65.45" customHeight="1" x14ac:dyDescent="0.25">
      <c r="B22" s="667" t="s">
        <v>174</v>
      </c>
      <c r="C22" s="668"/>
      <c r="D22" s="668"/>
      <c r="E22" s="668"/>
      <c r="F22" s="668"/>
      <c r="G22" s="668"/>
      <c r="H22" s="668"/>
      <c r="I22" s="668"/>
      <c r="J22" s="668"/>
      <c r="K22" s="668"/>
      <c r="L22" s="668"/>
      <c r="M22" s="669"/>
      <c r="N22" s="666" t="s">
        <v>5</v>
      </c>
      <c r="O22" s="64"/>
      <c r="T22" t="s">
        <v>31</v>
      </c>
      <c r="W22" t="s">
        <v>32</v>
      </c>
    </row>
    <row r="23" spans="2:41" ht="105" customHeight="1" x14ac:dyDescent="0.25">
      <c r="B23" s="670" t="s">
        <v>175</v>
      </c>
      <c r="C23" s="671"/>
      <c r="D23" s="671"/>
      <c r="E23" s="671"/>
      <c r="F23" s="671"/>
      <c r="G23" s="671"/>
      <c r="H23" s="671"/>
      <c r="I23" s="671"/>
      <c r="J23" s="671"/>
      <c r="K23" s="671"/>
      <c r="L23" s="671"/>
      <c r="M23" s="672"/>
      <c r="N23" s="664"/>
      <c r="O23" s="64"/>
      <c r="Q23" s="18"/>
      <c r="T23" t="s">
        <v>33</v>
      </c>
      <c r="W23" t="s">
        <v>34</v>
      </c>
    </row>
    <row r="24" spans="2:41" ht="88.15" customHeight="1" thickBot="1" x14ac:dyDescent="0.3">
      <c r="B24" s="673" t="s">
        <v>176</v>
      </c>
      <c r="C24" s="674"/>
      <c r="D24" s="674"/>
      <c r="E24" s="674"/>
      <c r="F24" s="674"/>
      <c r="G24" s="674"/>
      <c r="H24" s="674"/>
      <c r="I24" s="674"/>
      <c r="J24" s="674"/>
      <c r="K24" s="674"/>
      <c r="L24" s="674"/>
      <c r="M24" s="675"/>
      <c r="N24" s="665"/>
      <c r="O24" s="64"/>
      <c r="T24" t="s">
        <v>37</v>
      </c>
    </row>
    <row r="25" spans="2:41" ht="15.6" customHeight="1" thickBot="1" x14ac:dyDescent="0.3">
      <c r="B25" s="218"/>
      <c r="C25" s="218"/>
      <c r="D25" s="218"/>
      <c r="E25" s="218"/>
      <c r="F25" s="218"/>
      <c r="G25" s="218"/>
      <c r="H25" s="218"/>
      <c r="I25" s="218"/>
      <c r="J25" s="217"/>
      <c r="K25" s="217"/>
      <c r="L25" s="217"/>
      <c r="M25" s="219"/>
      <c r="N25" s="120"/>
      <c r="O25" s="49"/>
      <c r="T25" t="s">
        <v>39</v>
      </c>
    </row>
    <row r="26" spans="2:41" ht="15.95" customHeight="1" thickBot="1" x14ac:dyDescent="0.35">
      <c r="B26" s="661" t="s">
        <v>177</v>
      </c>
      <c r="C26" s="662"/>
      <c r="D26" s="662"/>
      <c r="E26" s="662"/>
      <c r="F26" s="662"/>
      <c r="G26" s="662"/>
      <c r="H26" s="662"/>
      <c r="I26" s="662"/>
      <c r="J26" s="662"/>
      <c r="K26" s="662"/>
      <c r="L26" s="662"/>
      <c r="M26" s="662"/>
      <c r="N26" s="663"/>
      <c r="T26" t="s">
        <v>41</v>
      </c>
    </row>
    <row r="27" spans="2:41" ht="93" customHeight="1" x14ac:dyDescent="0.3">
      <c r="B27" s="768" t="s">
        <v>178</v>
      </c>
      <c r="C27" s="769"/>
      <c r="D27" s="769"/>
      <c r="E27" s="769"/>
      <c r="F27" s="769"/>
      <c r="G27" s="769"/>
      <c r="H27" s="769"/>
      <c r="I27" s="769"/>
      <c r="J27" s="769"/>
      <c r="K27" s="769"/>
      <c r="L27" s="769"/>
      <c r="M27" s="769"/>
      <c r="N27" s="121" t="s">
        <v>5</v>
      </c>
      <c r="O27" s="56"/>
    </row>
    <row r="28" spans="2:41" ht="18.75" x14ac:dyDescent="0.25">
      <c r="B28" s="791" t="s">
        <v>45</v>
      </c>
      <c r="C28" s="792"/>
      <c r="D28" s="792"/>
      <c r="E28" s="792"/>
      <c r="F28" s="765" t="s">
        <v>31</v>
      </c>
      <c r="G28" s="765"/>
      <c r="H28" s="765"/>
      <c r="I28" s="765" t="s">
        <v>33</v>
      </c>
      <c r="J28" s="765"/>
      <c r="K28" s="793"/>
      <c r="L28" s="765" t="s">
        <v>37</v>
      </c>
      <c r="M28" s="765"/>
      <c r="N28" s="766"/>
      <c r="O28" s="48"/>
    </row>
    <row r="29" spans="2:41" x14ac:dyDescent="0.25">
      <c r="B29" s="461" t="s">
        <v>47</v>
      </c>
      <c r="C29" s="338"/>
      <c r="D29" s="338"/>
      <c r="E29" s="338"/>
      <c r="F29" s="772" t="s">
        <v>171</v>
      </c>
      <c r="G29" s="772"/>
      <c r="H29" s="772"/>
      <c r="I29" s="772" t="s">
        <v>179</v>
      </c>
      <c r="J29" s="772"/>
      <c r="K29" s="773"/>
      <c r="L29" s="772"/>
      <c r="M29" s="772"/>
      <c r="N29" s="774"/>
      <c r="O29" s="48"/>
      <c r="T29" t="s">
        <v>42</v>
      </c>
    </row>
    <row r="30" spans="2:41" ht="34.5" customHeight="1" x14ac:dyDescent="0.25">
      <c r="B30" s="461" t="s">
        <v>180</v>
      </c>
      <c r="C30" s="338"/>
      <c r="D30" s="338"/>
      <c r="E30" s="338"/>
      <c r="F30" s="775" t="s">
        <v>181</v>
      </c>
      <c r="G30" s="775"/>
      <c r="H30" s="775"/>
      <c r="I30" s="776" t="s">
        <v>182</v>
      </c>
      <c r="J30" s="776"/>
      <c r="K30" s="777"/>
      <c r="L30" s="775"/>
      <c r="M30" s="775"/>
      <c r="N30" s="778"/>
      <c r="O30" s="41"/>
    </row>
    <row r="31" spans="2:41" ht="118.15" customHeight="1" x14ac:dyDescent="0.25">
      <c r="B31" s="724" t="s">
        <v>183</v>
      </c>
      <c r="C31" s="725"/>
      <c r="D31" s="725"/>
      <c r="E31" s="725"/>
      <c r="F31" s="781" t="s">
        <v>184</v>
      </c>
      <c r="G31" s="782"/>
      <c r="H31" s="783"/>
      <c r="I31" s="781" t="s">
        <v>185</v>
      </c>
      <c r="J31" s="782"/>
      <c r="K31" s="783"/>
      <c r="L31" s="784"/>
      <c r="M31" s="784"/>
      <c r="N31" s="78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row>
    <row r="32" spans="2:41" ht="15" customHeight="1" x14ac:dyDescent="0.25">
      <c r="B32" s="461" t="s">
        <v>49</v>
      </c>
      <c r="C32" s="338"/>
      <c r="D32" s="338"/>
      <c r="E32" s="338"/>
      <c r="F32" s="756">
        <v>1</v>
      </c>
      <c r="G32" s="756"/>
      <c r="H32" s="756"/>
      <c r="I32" s="756">
        <v>0.5</v>
      </c>
      <c r="J32" s="756"/>
      <c r="K32" s="757"/>
      <c r="L32" s="756"/>
      <c r="M32" s="756"/>
      <c r="N32" s="758"/>
      <c r="O32" s="41"/>
    </row>
    <row r="33" spans="2:41" x14ac:dyDescent="0.25">
      <c r="B33" s="461" t="s">
        <v>51</v>
      </c>
      <c r="C33" s="338"/>
      <c r="D33" s="338"/>
      <c r="E33" s="338"/>
      <c r="F33" s="759">
        <v>25383414</v>
      </c>
      <c r="G33" s="759"/>
      <c r="H33" s="759"/>
      <c r="I33" s="759">
        <v>1039584000</v>
      </c>
      <c r="J33" s="759"/>
      <c r="K33" s="760"/>
      <c r="L33" s="759"/>
      <c r="M33" s="759"/>
      <c r="N33" s="761"/>
      <c r="O33" s="41"/>
    </row>
    <row r="34" spans="2:41" x14ac:dyDescent="0.25">
      <c r="B34" s="374" t="s">
        <v>53</v>
      </c>
      <c r="C34" s="375"/>
      <c r="D34" s="375"/>
      <c r="E34" s="375"/>
      <c r="F34" s="677">
        <v>2021</v>
      </c>
      <c r="G34" s="677"/>
      <c r="H34" s="677"/>
      <c r="I34" s="677">
        <v>2019</v>
      </c>
      <c r="J34" s="677"/>
      <c r="K34" s="762"/>
      <c r="L34" s="677"/>
      <c r="M34" s="677"/>
      <c r="N34" s="680"/>
      <c r="O34" s="48"/>
    </row>
    <row r="35" spans="2:41" ht="18.75" x14ac:dyDescent="0.25">
      <c r="B35" s="374" t="s">
        <v>55</v>
      </c>
      <c r="C35" s="375"/>
      <c r="D35" s="375"/>
      <c r="E35" s="375"/>
      <c r="F35" s="779">
        <f>+LOOKUP(F34,$Y$64:$Y$107,$Z$64:$Z$107)</f>
        <v>908526</v>
      </c>
      <c r="G35" s="779"/>
      <c r="H35" s="779"/>
      <c r="I35" s="779">
        <f>+LOOKUP(I34,$Y$64:$Y$107,$Z$64:$Z$107)</f>
        <v>828116</v>
      </c>
      <c r="J35" s="779"/>
      <c r="K35" s="779"/>
      <c r="L35" s="779"/>
      <c r="M35" s="779"/>
      <c r="N35" s="780"/>
      <c r="O35" s="767"/>
      <c r="P35" s="767"/>
      <c r="Q35" s="767"/>
      <c r="R35" s="767"/>
      <c r="S35" s="767"/>
      <c r="T35" s="767"/>
      <c r="U35" s="767"/>
      <c r="V35" s="767"/>
      <c r="W35" s="767"/>
      <c r="X35" s="767"/>
      <c r="Y35" s="767"/>
      <c r="Z35" s="767"/>
      <c r="AA35" s="767"/>
      <c r="AB35" s="767"/>
      <c r="AC35" s="767"/>
      <c r="AD35" s="767"/>
      <c r="AE35" s="767"/>
      <c r="AF35" s="767"/>
      <c r="AG35" s="767"/>
      <c r="AH35" s="767"/>
      <c r="AI35" s="767"/>
      <c r="AJ35" s="767"/>
      <c r="AK35" s="767"/>
      <c r="AL35" s="767"/>
      <c r="AM35" s="767"/>
      <c r="AN35" s="767"/>
    </row>
    <row r="36" spans="2:41" x14ac:dyDescent="0.25">
      <c r="B36" s="374" t="s">
        <v>56</v>
      </c>
      <c r="C36" s="375"/>
      <c r="D36" s="375"/>
      <c r="E36" s="375"/>
      <c r="F36" s="312">
        <f>F33/F35</f>
        <v>27.939116767159113</v>
      </c>
      <c r="G36" s="312"/>
      <c r="H36" s="312"/>
      <c r="I36" s="312">
        <f>I33/I35*I32</f>
        <v>627.68018007139096</v>
      </c>
      <c r="J36" s="312"/>
      <c r="K36" s="651"/>
      <c r="L36" s="312"/>
      <c r="M36" s="312"/>
      <c r="N36" s="313"/>
      <c r="O36" s="749"/>
      <c r="P36" s="749"/>
      <c r="Q36" s="749"/>
      <c r="R36" s="749"/>
      <c r="S36" s="749"/>
      <c r="T36" s="749"/>
      <c r="U36" s="749"/>
      <c r="V36" s="749"/>
      <c r="W36" s="749"/>
      <c r="X36" s="749"/>
      <c r="Y36" s="749"/>
      <c r="Z36" s="749"/>
      <c r="AA36" s="749"/>
      <c r="AB36" s="749"/>
      <c r="AC36" s="749"/>
      <c r="AD36" s="749"/>
      <c r="AE36" s="749"/>
      <c r="AF36" s="749"/>
      <c r="AG36" s="749"/>
      <c r="AH36" s="749"/>
      <c r="AI36" s="749"/>
      <c r="AJ36" s="749"/>
      <c r="AK36" s="749"/>
      <c r="AL36" s="749"/>
      <c r="AM36" s="749"/>
      <c r="AN36" s="749"/>
    </row>
    <row r="37" spans="2:41" x14ac:dyDescent="0.25">
      <c r="B37" s="374" t="s">
        <v>58</v>
      </c>
      <c r="C37" s="375"/>
      <c r="D37" s="375"/>
      <c r="E37" s="375"/>
      <c r="F37" s="727" t="s">
        <v>5</v>
      </c>
      <c r="G37" s="727"/>
      <c r="H37" s="727"/>
      <c r="I37" s="727" t="s">
        <v>5</v>
      </c>
      <c r="J37" s="727"/>
      <c r="K37" s="727"/>
      <c r="L37" s="727"/>
      <c r="M37" s="727"/>
      <c r="N37" s="729"/>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c r="AN37" s="288"/>
    </row>
    <row r="38" spans="2:41" ht="15.75" customHeight="1" x14ac:dyDescent="0.25">
      <c r="B38" s="750" t="s">
        <v>186</v>
      </c>
      <c r="C38" s="751"/>
      <c r="D38" s="751"/>
      <c r="E38" s="752"/>
      <c r="F38" s="753"/>
      <c r="G38" s="753"/>
      <c r="H38" s="753"/>
      <c r="I38" s="753"/>
      <c r="J38" s="753"/>
      <c r="K38" s="754"/>
      <c r="L38" s="753"/>
      <c r="M38" s="753"/>
      <c r="N38" s="755"/>
      <c r="O38" s="744"/>
      <c r="P38" s="744"/>
      <c r="Q38" s="744"/>
      <c r="R38" s="744"/>
      <c r="S38" s="744"/>
      <c r="T38" s="744"/>
      <c r="U38" s="744"/>
      <c r="V38" s="744"/>
      <c r="W38" s="744"/>
      <c r="X38" s="744"/>
      <c r="Y38" s="744"/>
      <c r="Z38" s="744"/>
      <c r="AA38" s="744"/>
      <c r="AB38" s="744"/>
      <c r="AC38" s="744"/>
      <c r="AD38" s="744"/>
      <c r="AE38" s="744"/>
      <c r="AF38" s="744"/>
      <c r="AG38" s="744"/>
      <c r="AH38" s="744"/>
      <c r="AI38" s="744"/>
      <c r="AJ38" s="744"/>
      <c r="AK38" s="744"/>
      <c r="AL38" s="744"/>
      <c r="AM38" s="744"/>
      <c r="AN38" s="744"/>
    </row>
    <row r="39" spans="2:41" x14ac:dyDescent="0.25">
      <c r="B39" s="724" t="s">
        <v>66</v>
      </c>
      <c r="C39" s="725"/>
      <c r="D39" s="725"/>
      <c r="E39" s="725"/>
      <c r="F39" s="735">
        <v>45769</v>
      </c>
      <c r="G39" s="736"/>
      <c r="H39" s="737"/>
      <c r="I39" s="735">
        <v>45779</v>
      </c>
      <c r="J39" s="736"/>
      <c r="K39" s="736"/>
      <c r="L39" s="741"/>
      <c r="M39" s="741"/>
      <c r="N39" s="742"/>
      <c r="O39" s="734"/>
      <c r="P39" s="734"/>
      <c r="Q39" s="734"/>
      <c r="R39" s="734"/>
      <c r="S39" s="734"/>
      <c r="T39" s="734"/>
      <c r="U39" s="734"/>
      <c r="V39" s="734"/>
      <c r="W39" s="734"/>
      <c r="X39" s="734"/>
      <c r="Y39" s="734"/>
      <c r="Z39" s="734"/>
      <c r="AA39" s="734"/>
      <c r="AB39" s="734"/>
      <c r="AC39" s="734"/>
      <c r="AD39" s="734"/>
      <c r="AE39" s="734"/>
      <c r="AF39" s="734"/>
      <c r="AG39" s="734"/>
      <c r="AH39" s="734"/>
      <c r="AI39" s="734"/>
      <c r="AJ39" s="734"/>
      <c r="AK39" s="734"/>
      <c r="AL39" s="734"/>
      <c r="AM39" s="734"/>
      <c r="AN39" s="734"/>
    </row>
    <row r="40" spans="2:41" ht="5.45" customHeight="1" x14ac:dyDescent="0.25">
      <c r="B40" s="724"/>
      <c r="C40" s="725"/>
      <c r="D40" s="725"/>
      <c r="E40" s="725"/>
      <c r="F40" s="738"/>
      <c r="G40" s="739"/>
      <c r="H40" s="740"/>
      <c r="I40" s="738"/>
      <c r="J40" s="739"/>
      <c r="K40" s="739"/>
      <c r="L40" s="741"/>
      <c r="M40" s="741"/>
      <c r="N40" s="742"/>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row>
    <row r="41" spans="2:41" ht="15.75" customHeight="1" x14ac:dyDescent="0.25">
      <c r="B41" s="724" t="s">
        <v>68</v>
      </c>
      <c r="C41" s="725"/>
      <c r="D41" s="725"/>
      <c r="E41" s="725"/>
      <c r="F41" s="735">
        <v>46035</v>
      </c>
      <c r="G41" s="736"/>
      <c r="H41" s="737"/>
      <c r="I41" s="735">
        <v>46042</v>
      </c>
      <c r="J41" s="736"/>
      <c r="K41" s="736"/>
      <c r="L41" s="735"/>
      <c r="M41" s="736"/>
      <c r="N41" s="745"/>
      <c r="O41" s="748"/>
      <c r="P41" s="748"/>
      <c r="Q41" s="748"/>
      <c r="R41" s="748"/>
      <c r="S41" s="748"/>
      <c r="T41" s="748"/>
      <c r="U41" s="748"/>
      <c r="V41" s="748"/>
      <c r="W41" s="748"/>
      <c r="X41" s="748"/>
      <c r="Y41" s="748"/>
      <c r="Z41" s="748"/>
      <c r="AA41" s="748"/>
      <c r="AB41" s="748"/>
      <c r="AC41" s="748"/>
      <c r="AD41" s="748"/>
      <c r="AE41" s="748"/>
      <c r="AF41" s="748"/>
      <c r="AG41" s="748"/>
      <c r="AH41" s="748"/>
      <c r="AI41" s="748"/>
      <c r="AJ41" s="748"/>
      <c r="AK41" s="748"/>
      <c r="AL41" s="748"/>
      <c r="AM41" s="748"/>
      <c r="AN41" s="748"/>
      <c r="AO41" s="18">
        <f>F36+L36+O41</f>
        <v>27.939116767159113</v>
      </c>
    </row>
    <row r="42" spans="2:41" ht="7.15" customHeight="1" x14ac:dyDescent="0.25">
      <c r="B42" s="724"/>
      <c r="C42" s="725"/>
      <c r="D42" s="725"/>
      <c r="E42" s="725"/>
      <c r="F42" s="738"/>
      <c r="G42" s="739"/>
      <c r="H42" s="740"/>
      <c r="I42" s="738"/>
      <c r="J42" s="739"/>
      <c r="K42" s="739"/>
      <c r="L42" s="738"/>
      <c r="M42" s="739"/>
      <c r="N42" s="746"/>
      <c r="O42" s="734"/>
      <c r="P42" s="734"/>
      <c r="Q42" s="734"/>
      <c r="R42" s="734"/>
      <c r="S42" s="734"/>
      <c r="T42" s="734"/>
      <c r="U42" s="734"/>
      <c r="V42" s="734"/>
      <c r="W42" s="734"/>
      <c r="X42" s="734"/>
      <c r="Y42" s="734"/>
      <c r="Z42" s="734"/>
      <c r="AA42" s="734"/>
      <c r="AB42" s="734"/>
      <c r="AC42" s="734"/>
      <c r="AD42" s="734"/>
      <c r="AE42" s="734"/>
      <c r="AF42" s="734"/>
      <c r="AG42" s="734"/>
      <c r="AH42" s="734"/>
      <c r="AI42" s="734"/>
      <c r="AJ42" s="734"/>
      <c r="AK42" s="734"/>
      <c r="AL42" s="734"/>
      <c r="AM42" s="734"/>
      <c r="AN42" s="734"/>
    </row>
    <row r="43" spans="2:41" s="85" customFormat="1" x14ac:dyDescent="0.25">
      <c r="B43" s="461" t="s">
        <v>187</v>
      </c>
      <c r="C43" s="338"/>
      <c r="D43" s="338"/>
      <c r="E43" s="338"/>
      <c r="F43" s="727" t="s">
        <v>5</v>
      </c>
      <c r="G43" s="727"/>
      <c r="H43" s="727"/>
      <c r="I43" s="727" t="s">
        <v>5</v>
      </c>
      <c r="J43" s="727"/>
      <c r="K43" s="728"/>
      <c r="L43" s="727"/>
      <c r="M43" s="727"/>
      <c r="N43" s="729"/>
      <c r="O43" s="747"/>
      <c r="P43" s="747"/>
      <c r="Q43" s="747"/>
      <c r="R43" s="747"/>
      <c r="S43" s="747"/>
      <c r="T43" s="747"/>
      <c r="U43" s="747"/>
      <c r="V43" s="747"/>
      <c r="W43" s="747"/>
      <c r="X43" s="747"/>
      <c r="Y43" s="747"/>
      <c r="Z43" s="747"/>
      <c r="AA43" s="747"/>
      <c r="AB43" s="747"/>
      <c r="AC43" s="747"/>
      <c r="AD43" s="747"/>
      <c r="AE43" s="747"/>
      <c r="AF43" s="747"/>
      <c r="AG43" s="747"/>
      <c r="AH43" s="747"/>
      <c r="AI43" s="747"/>
      <c r="AJ43" s="747"/>
      <c r="AK43" s="747"/>
      <c r="AL43" s="747"/>
      <c r="AM43" s="747"/>
      <c r="AN43" s="747"/>
    </row>
    <row r="44" spans="2:41" x14ac:dyDescent="0.25">
      <c r="B44" s="374" t="s">
        <v>188</v>
      </c>
      <c r="C44" s="375"/>
      <c r="D44" s="375"/>
      <c r="E44" s="375"/>
      <c r="F44" s="718">
        <v>27.94</v>
      </c>
      <c r="G44" s="719"/>
      <c r="H44" s="719"/>
      <c r="I44" s="719">
        <v>1255.3599999999999</v>
      </c>
      <c r="J44" s="719"/>
      <c r="K44" s="720"/>
      <c r="L44" s="312"/>
      <c r="M44" s="312"/>
      <c r="N44" s="313"/>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8"/>
      <c r="AL44" s="288"/>
      <c r="AM44" s="288"/>
      <c r="AN44" s="288"/>
    </row>
    <row r="45" spans="2:41" x14ac:dyDescent="0.25">
      <c r="B45" s="374" t="s">
        <v>189</v>
      </c>
      <c r="C45" s="375"/>
      <c r="D45" s="375"/>
      <c r="E45" s="375"/>
      <c r="F45" s="718">
        <v>27.9</v>
      </c>
      <c r="G45" s="718"/>
      <c r="H45" s="718"/>
      <c r="I45" s="719">
        <v>1255.3599999999999</v>
      </c>
      <c r="J45" s="719"/>
      <c r="K45" s="720"/>
      <c r="L45" s="719"/>
      <c r="M45" s="719"/>
      <c r="N45" s="730"/>
      <c r="O45" s="721"/>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row>
    <row r="46" spans="2:41" x14ac:dyDescent="0.25">
      <c r="B46" s="374" t="s">
        <v>190</v>
      </c>
      <c r="C46" s="375"/>
      <c r="D46" s="375"/>
      <c r="E46" s="375"/>
      <c r="F46" s="731">
        <v>1</v>
      </c>
      <c r="G46" s="340"/>
      <c r="H46" s="340"/>
      <c r="I46" s="732">
        <v>0.5</v>
      </c>
      <c r="J46" s="375"/>
      <c r="K46" s="733"/>
      <c r="L46" s="732"/>
      <c r="M46" s="375"/>
      <c r="N46" s="376"/>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row>
    <row r="47" spans="2:41" ht="16.7" customHeight="1" x14ac:dyDescent="0.25">
      <c r="B47" s="461" t="s">
        <v>191</v>
      </c>
      <c r="C47" s="338"/>
      <c r="D47" s="338"/>
      <c r="E47" s="338"/>
      <c r="F47" s="656" t="s">
        <v>192</v>
      </c>
      <c r="G47" s="657"/>
      <c r="H47" s="657"/>
      <c r="I47" s="656" t="s">
        <v>193</v>
      </c>
      <c r="J47" s="657"/>
      <c r="K47" s="657"/>
      <c r="L47" s="722"/>
      <c r="M47" s="657"/>
      <c r="N47" s="723"/>
      <c r="O47" s="721"/>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row>
    <row r="48" spans="2:41" x14ac:dyDescent="0.25">
      <c r="B48" s="724" t="s">
        <v>76</v>
      </c>
      <c r="C48" s="725"/>
      <c r="D48" s="725">
        <v>801016</v>
      </c>
      <c r="E48" s="725"/>
      <c r="F48" s="727" t="s">
        <v>5</v>
      </c>
      <c r="G48" s="727"/>
      <c r="H48" s="727"/>
      <c r="I48" s="727" t="s">
        <v>5</v>
      </c>
      <c r="J48" s="727"/>
      <c r="K48" s="728"/>
      <c r="L48" s="727"/>
      <c r="M48" s="727"/>
      <c r="N48" s="729"/>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row>
    <row r="49" spans="1:40" ht="15.6" customHeight="1" thickBot="1" x14ac:dyDescent="0.3">
      <c r="B49" s="726"/>
      <c r="C49" s="702"/>
      <c r="D49" s="702">
        <v>811015</v>
      </c>
      <c r="E49" s="702"/>
      <c r="F49" s="703" t="s">
        <v>5</v>
      </c>
      <c r="G49" s="703"/>
      <c r="H49" s="703"/>
      <c r="I49" s="703" t="s">
        <v>5</v>
      </c>
      <c r="J49" s="703"/>
      <c r="K49" s="704"/>
      <c r="L49" s="703"/>
      <c r="M49" s="703"/>
      <c r="N49" s="705"/>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row>
    <row r="50" spans="1:40" ht="15.6" customHeight="1" thickBot="1" x14ac:dyDescent="0.3">
      <c r="B50" s="122"/>
      <c r="C50" s="122"/>
      <c r="D50" s="122"/>
      <c r="E50" s="122"/>
      <c r="F50" s="655"/>
      <c r="G50" s="655"/>
      <c r="H50" s="655"/>
      <c r="I50" s="655"/>
      <c r="J50" s="655"/>
      <c r="K50" s="655"/>
      <c r="L50" s="655"/>
      <c r="M50" s="655"/>
      <c r="N50" s="655"/>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8"/>
      <c r="AL50" s="288"/>
      <c r="AM50" s="288"/>
      <c r="AN50" s="288"/>
    </row>
    <row r="51" spans="1:40" ht="15.6" customHeight="1" thickBot="1" x14ac:dyDescent="0.35">
      <c r="B51" s="661" t="s">
        <v>194</v>
      </c>
      <c r="C51" s="662"/>
      <c r="D51" s="662"/>
      <c r="E51" s="662"/>
      <c r="F51" s="662"/>
      <c r="G51" s="662"/>
      <c r="H51" s="662"/>
      <c r="I51" s="662"/>
      <c r="J51" s="662"/>
      <c r="K51" s="662"/>
      <c r="L51" s="662"/>
      <c r="M51" s="662"/>
      <c r="N51" s="663"/>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row>
    <row r="52" spans="1:40" ht="15.6" customHeight="1" thickBot="1" x14ac:dyDescent="0.35">
      <c r="B52" s="661" t="s">
        <v>195</v>
      </c>
      <c r="C52" s="662"/>
      <c r="D52" s="662"/>
      <c r="E52" s="662"/>
      <c r="F52" s="662"/>
      <c r="G52" s="662"/>
      <c r="H52" s="662"/>
      <c r="I52" s="662"/>
      <c r="J52" s="662"/>
      <c r="K52" s="662"/>
      <c r="L52" s="662"/>
      <c r="M52" s="662"/>
      <c r="N52" s="663"/>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8"/>
      <c r="AL52" s="288"/>
      <c r="AM52" s="288"/>
      <c r="AN52" s="288"/>
    </row>
    <row r="53" spans="1:40" ht="58.15" customHeight="1" x14ac:dyDescent="0.25">
      <c r="B53" s="709" t="s">
        <v>196</v>
      </c>
      <c r="C53" s="643"/>
      <c r="D53" s="643"/>
      <c r="E53" s="643"/>
      <c r="F53" s="643"/>
      <c r="G53" s="643"/>
      <c r="H53" s="643"/>
      <c r="I53" s="643"/>
      <c r="J53" s="643"/>
      <c r="K53" s="643"/>
      <c r="L53" s="643"/>
      <c r="M53" s="643"/>
      <c r="N53" s="121" t="s">
        <v>7</v>
      </c>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8"/>
      <c r="AL53" s="288"/>
      <c r="AM53" s="288"/>
      <c r="AN53" s="288"/>
    </row>
    <row r="54" spans="1:40" ht="15.6" customHeight="1" thickBot="1" x14ac:dyDescent="0.35">
      <c r="B54" s="661" t="s">
        <v>197</v>
      </c>
      <c r="C54" s="662"/>
      <c r="D54" s="662"/>
      <c r="E54" s="662"/>
      <c r="F54" s="662"/>
      <c r="G54" s="662"/>
      <c r="H54" s="662"/>
      <c r="I54" s="662"/>
      <c r="J54" s="662"/>
      <c r="K54" s="662"/>
      <c r="L54" s="662"/>
      <c r="M54" s="662"/>
      <c r="N54" s="663"/>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row>
    <row r="55" spans="1:40" ht="15.6" customHeight="1" x14ac:dyDescent="0.3">
      <c r="B55" s="707" t="s">
        <v>198</v>
      </c>
      <c r="C55" s="708"/>
      <c r="D55" s="708"/>
      <c r="E55" s="623" t="s">
        <v>199</v>
      </c>
      <c r="F55" s="624"/>
      <c r="G55" s="624"/>
      <c r="H55" s="624"/>
      <c r="I55" s="624"/>
      <c r="J55" s="624"/>
      <c r="K55" s="624"/>
      <c r="L55" s="624"/>
      <c r="M55" s="624"/>
      <c r="N55" s="636" t="s">
        <v>7</v>
      </c>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8"/>
      <c r="AL55" s="288"/>
      <c r="AM55" s="288"/>
      <c r="AN55" s="288"/>
    </row>
    <row r="56" spans="1:40" ht="15.6" customHeight="1" x14ac:dyDescent="0.25">
      <c r="B56" s="710" t="s">
        <v>200</v>
      </c>
      <c r="C56" s="711"/>
      <c r="D56" s="711"/>
      <c r="E56" s="711"/>
      <c r="F56" s="711"/>
      <c r="G56" s="712" t="s">
        <v>201</v>
      </c>
      <c r="H56" s="713"/>
      <c r="I56" s="713"/>
      <c r="J56" s="713"/>
      <c r="K56" s="714"/>
      <c r="L56" s="621" t="s">
        <v>5</v>
      </c>
      <c r="M56" s="622"/>
      <c r="N56" s="637"/>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8"/>
      <c r="AL56" s="288"/>
      <c r="AM56" s="288"/>
      <c r="AN56" s="288"/>
    </row>
    <row r="57" spans="1:40" s="61" customFormat="1" ht="17.25" customHeight="1" x14ac:dyDescent="0.25">
      <c r="A57"/>
      <c r="B57" s="710" t="s">
        <v>202</v>
      </c>
      <c r="C57" s="711"/>
      <c r="D57" s="711"/>
      <c r="E57" s="711"/>
      <c r="F57" s="711"/>
      <c r="G57" s="715" t="s">
        <v>203</v>
      </c>
      <c r="H57" s="716"/>
      <c r="I57" s="716"/>
      <c r="J57" s="716"/>
      <c r="K57" s="717"/>
      <c r="L57" s="621" t="s">
        <v>5</v>
      </c>
      <c r="M57" s="622"/>
      <c r="N57" s="637"/>
      <c r="O57" s="699"/>
      <c r="P57" s="699"/>
      <c r="Q57" s="699"/>
      <c r="R57" s="699"/>
      <c r="S57" s="699"/>
      <c r="T57" s="699"/>
      <c r="U57" s="699"/>
      <c r="V57" s="699"/>
      <c r="W57" s="699"/>
      <c r="X57" s="699"/>
      <c r="Y57" s="699"/>
      <c r="Z57" s="699"/>
      <c r="AA57" s="699"/>
      <c r="AB57" s="699"/>
      <c r="AC57" s="699"/>
      <c r="AD57" s="699"/>
      <c r="AE57" s="699"/>
      <c r="AF57" s="699"/>
      <c r="AG57" s="699"/>
      <c r="AH57" s="699"/>
      <c r="AI57" s="699"/>
      <c r="AJ57" s="699"/>
      <c r="AK57" s="699"/>
      <c r="AL57" s="699"/>
      <c r="AM57" s="699"/>
      <c r="AN57" s="699"/>
    </row>
    <row r="58" spans="1:40" s="61" customFormat="1" ht="17.25" customHeight="1" x14ac:dyDescent="0.25">
      <c r="A58"/>
      <c r="B58" s="648" t="s">
        <v>204</v>
      </c>
      <c r="C58" s="649"/>
      <c r="D58" s="649"/>
      <c r="E58" s="649"/>
      <c r="F58" s="649"/>
      <c r="G58" s="649"/>
      <c r="H58" s="649"/>
      <c r="I58" s="649"/>
      <c r="J58" s="649"/>
      <c r="K58" s="649"/>
      <c r="L58" s="621"/>
      <c r="M58" s="622"/>
      <c r="N58" s="637"/>
      <c r="O58" s="123"/>
      <c r="P58" s="123"/>
      <c r="Q58" s="123"/>
      <c r="R58" s="123"/>
      <c r="S58" s="123"/>
      <c r="T58" s="123"/>
      <c r="U58" s="123"/>
      <c r="V58" s="123"/>
      <c r="W58" s="124"/>
      <c r="X58" s="125"/>
      <c r="Y58" s="126"/>
      <c r="Z58" s="123"/>
      <c r="AA58" s="123"/>
      <c r="AB58" s="123"/>
      <c r="AC58" s="123"/>
      <c r="AD58" s="123"/>
      <c r="AE58" s="123"/>
      <c r="AF58" s="123"/>
      <c r="AG58" s="123"/>
      <c r="AH58" s="123"/>
      <c r="AI58" s="123"/>
      <c r="AJ58" s="123"/>
      <c r="AK58" s="123"/>
      <c r="AL58" s="123"/>
      <c r="AM58" s="123"/>
      <c r="AN58" s="123"/>
    </row>
    <row r="59" spans="1:40" s="61" customFormat="1" ht="18.75" x14ac:dyDescent="0.25">
      <c r="A59"/>
      <c r="B59" s="639" t="s">
        <v>205</v>
      </c>
      <c r="C59" s="640"/>
      <c r="D59" s="640"/>
      <c r="E59" s="650">
        <v>27575</v>
      </c>
      <c r="F59" s="361"/>
      <c r="G59" s="653" t="s">
        <v>206</v>
      </c>
      <c r="H59" s="654"/>
      <c r="I59" s="651">
        <f>+IF(E59=0,"",S65)</f>
        <v>50.602739726027394</v>
      </c>
      <c r="J59" s="652"/>
      <c r="K59" s="127" t="s">
        <v>207</v>
      </c>
      <c r="L59" s="621" t="s">
        <v>5</v>
      </c>
      <c r="M59" s="622"/>
      <c r="N59" s="637"/>
      <c r="O59" s="123"/>
      <c r="P59" s="123"/>
      <c r="Q59" s="123"/>
      <c r="R59" s="123"/>
      <c r="S59" s="123"/>
      <c r="T59" s="123"/>
      <c r="U59" s="123"/>
      <c r="V59" s="123"/>
      <c r="W59" s="124"/>
      <c r="X59" s="125"/>
      <c r="Y59" s="126"/>
      <c r="Z59" s="123"/>
      <c r="AA59" s="123"/>
      <c r="AB59" s="123"/>
      <c r="AC59" s="123"/>
      <c r="AD59" s="123"/>
      <c r="AE59" s="123"/>
      <c r="AF59" s="123"/>
      <c r="AG59" s="123"/>
      <c r="AH59" s="123"/>
      <c r="AI59" s="123"/>
      <c r="AJ59" s="123"/>
      <c r="AK59" s="123"/>
      <c r="AL59" s="123"/>
      <c r="AM59" s="123"/>
      <c r="AN59" s="123"/>
    </row>
    <row r="60" spans="1:40" s="61" customFormat="1" ht="18.75" x14ac:dyDescent="0.25">
      <c r="A60"/>
      <c r="B60" s="648" t="s">
        <v>208</v>
      </c>
      <c r="C60" s="649"/>
      <c r="D60" s="649"/>
      <c r="E60" s="649"/>
      <c r="F60" s="649"/>
      <c r="G60" s="649"/>
      <c r="H60" s="649"/>
      <c r="I60" s="649"/>
      <c r="J60" s="649"/>
      <c r="K60" s="706"/>
      <c r="L60" s="621" t="s">
        <v>7</v>
      </c>
      <c r="M60" s="622"/>
      <c r="N60" s="637"/>
      <c r="O60" s="48"/>
      <c r="P60"/>
      <c r="Q60"/>
      <c r="R60"/>
      <c r="S60"/>
      <c r="T60"/>
      <c r="U60"/>
      <c r="V60"/>
      <c r="W60" s="62" t="s">
        <v>87</v>
      </c>
      <c r="X60" s="700" t="e">
        <f>+IF(#REF!="CUMPLE",1,0)</f>
        <v>#REF!</v>
      </c>
      <c r="Y60" s="701"/>
      <c r="Z60"/>
      <c r="AA60"/>
      <c r="AB60"/>
      <c r="AC60"/>
      <c r="AD60"/>
      <c r="AE60"/>
      <c r="AF60"/>
      <c r="AG60"/>
      <c r="AH60"/>
      <c r="AI60"/>
      <c r="AJ60"/>
      <c r="AK60"/>
      <c r="AL60"/>
      <c r="AM60"/>
      <c r="AN60"/>
    </row>
    <row r="61" spans="1:40" s="61" customFormat="1" ht="18.75" x14ac:dyDescent="0.25">
      <c r="A61"/>
      <c r="B61" s="639" t="s">
        <v>209</v>
      </c>
      <c r="C61" s="640"/>
      <c r="D61" s="640"/>
      <c r="E61" s="640"/>
      <c r="F61" s="640"/>
      <c r="G61" s="640"/>
      <c r="H61" s="640"/>
      <c r="I61" s="640"/>
      <c r="J61" s="640"/>
      <c r="K61" s="641"/>
      <c r="L61" s="621" t="s">
        <v>5</v>
      </c>
      <c r="M61" s="622"/>
      <c r="N61" s="637"/>
      <c r="O61"/>
      <c r="P61"/>
      <c r="Q61"/>
      <c r="R61"/>
      <c r="S61" s="81" t="e">
        <f>+IF(#REF!="CUMPLE",1,"NC")</f>
        <v>#REF!</v>
      </c>
      <c r="T61" s="25" t="e">
        <f>+IF(#REF!="CUMPLE",1,0)</f>
        <v>#REF!</v>
      </c>
      <c r="U61" s="82" t="e">
        <f>+IF(S61=T61,1,0)</f>
        <v>#REF!</v>
      </c>
      <c r="V61"/>
      <c r="W61"/>
      <c r="X61"/>
      <c r="Y61"/>
      <c r="Z61"/>
      <c r="AA61"/>
      <c r="AB61"/>
      <c r="AC61"/>
      <c r="AD61"/>
      <c r="AE61"/>
      <c r="AF61"/>
      <c r="AG61"/>
      <c r="AH61"/>
      <c r="AI61"/>
      <c r="AJ61"/>
      <c r="AK61"/>
      <c r="AL61"/>
      <c r="AM61"/>
      <c r="AN61"/>
    </row>
    <row r="62" spans="1:40" s="61" customFormat="1" ht="18" customHeight="1" x14ac:dyDescent="0.25">
      <c r="A62"/>
      <c r="B62" s="639" t="s">
        <v>210</v>
      </c>
      <c r="C62" s="640"/>
      <c r="D62" s="640"/>
      <c r="E62" s="640"/>
      <c r="F62" s="640"/>
      <c r="G62" s="640"/>
      <c r="H62" s="640"/>
      <c r="I62" s="640"/>
      <c r="J62" s="640"/>
      <c r="K62" s="641"/>
      <c r="L62" s="621" t="s">
        <v>5</v>
      </c>
      <c r="M62" s="622"/>
      <c r="N62" s="637"/>
      <c r="O62"/>
      <c r="P62"/>
      <c r="Q62"/>
      <c r="R62"/>
      <c r="S62"/>
      <c r="T62"/>
      <c r="U62"/>
      <c r="V62"/>
      <c r="W62"/>
      <c r="X62"/>
      <c r="Y62"/>
      <c r="Z62"/>
      <c r="AA62"/>
      <c r="AB62"/>
      <c r="AC62"/>
      <c r="AD62"/>
      <c r="AE62"/>
      <c r="AF62"/>
      <c r="AG62"/>
      <c r="AH62"/>
      <c r="AI62"/>
      <c r="AJ62"/>
      <c r="AK62"/>
      <c r="AL62"/>
      <c r="AM62"/>
      <c r="AN62"/>
    </row>
    <row r="63" spans="1:40" s="61" customFormat="1" ht="32.450000000000003" customHeight="1" x14ac:dyDescent="0.25">
      <c r="A63"/>
      <c r="B63" s="639" t="s">
        <v>211</v>
      </c>
      <c r="C63" s="640"/>
      <c r="D63" s="640"/>
      <c r="E63" s="640"/>
      <c r="F63" s="640"/>
      <c r="G63" s="640"/>
      <c r="H63" s="640"/>
      <c r="I63" s="640"/>
      <c r="J63" s="640"/>
      <c r="K63" s="641"/>
      <c r="L63" s="621" t="s">
        <v>7</v>
      </c>
      <c r="M63" s="622"/>
      <c r="N63" s="637"/>
      <c r="O63"/>
      <c r="P63"/>
      <c r="Q63"/>
      <c r="R63"/>
      <c r="S63"/>
      <c r="T63" s="18">
        <f>+M11</f>
        <v>46045</v>
      </c>
      <c r="U63"/>
      <c r="V63"/>
      <c r="W63"/>
      <c r="X63"/>
      <c r="Y63"/>
      <c r="Z63"/>
      <c r="AA63"/>
      <c r="AB63"/>
      <c r="AC63"/>
      <c r="AD63"/>
      <c r="AE63"/>
      <c r="AF63"/>
      <c r="AG63"/>
      <c r="AH63"/>
      <c r="AI63"/>
      <c r="AJ63"/>
      <c r="AK63"/>
      <c r="AL63"/>
      <c r="AM63"/>
      <c r="AN63"/>
    </row>
    <row r="64" spans="1:40" s="61" customFormat="1" ht="18.75" x14ac:dyDescent="0.25">
      <c r="A64"/>
      <c r="B64" s="642" t="s">
        <v>212</v>
      </c>
      <c r="C64" s="643"/>
      <c r="D64" s="643"/>
      <c r="E64" s="643"/>
      <c r="F64" s="643"/>
      <c r="G64" s="643"/>
      <c r="H64" s="643"/>
      <c r="I64" s="643"/>
      <c r="J64" s="643"/>
      <c r="K64" s="644"/>
      <c r="L64" s="621" t="s">
        <v>7</v>
      </c>
      <c r="M64" s="622"/>
      <c r="N64" s="637"/>
      <c r="O64"/>
      <c r="P64"/>
      <c r="Q64"/>
      <c r="R64"/>
      <c r="S64"/>
      <c r="T64" s="18">
        <f>+E59</f>
        <v>27575</v>
      </c>
      <c r="U64"/>
      <c r="V64"/>
      <c r="W64"/>
      <c r="X64"/>
      <c r="Y64" s="90">
        <v>1984</v>
      </c>
      <c r="Z64" s="91">
        <v>11298</v>
      </c>
      <c r="AA64"/>
      <c r="AB64"/>
      <c r="AC64"/>
      <c r="AD64"/>
      <c r="AE64"/>
      <c r="AF64"/>
      <c r="AG64"/>
      <c r="AH64"/>
      <c r="AI64"/>
      <c r="AJ64"/>
      <c r="AK64"/>
      <c r="AL64"/>
      <c r="AM64"/>
      <c r="AN64"/>
    </row>
    <row r="65" spans="1:43" s="61" customFormat="1" ht="16.149999999999999" customHeight="1" x14ac:dyDescent="0.25">
      <c r="A65"/>
      <c r="B65" s="645"/>
      <c r="C65" s="646"/>
      <c r="D65" s="646"/>
      <c r="E65" s="646"/>
      <c r="F65" s="646"/>
      <c r="G65" s="646"/>
      <c r="H65" s="646"/>
      <c r="I65" s="646"/>
      <c r="J65" s="646"/>
      <c r="K65" s="647"/>
      <c r="L65" s="625" t="s">
        <v>213</v>
      </c>
      <c r="M65" s="626"/>
      <c r="N65" s="638"/>
      <c r="O65"/>
      <c r="P65"/>
      <c r="Q65"/>
      <c r="R65"/>
      <c r="S65">
        <f>+T65/365</f>
        <v>50.602739726027394</v>
      </c>
      <c r="T65" s="18">
        <f>+T63-T64</f>
        <v>18470</v>
      </c>
      <c r="U65"/>
      <c r="V65"/>
      <c r="W65"/>
      <c r="X65" s="86"/>
      <c r="Y65" s="90">
        <v>1985</v>
      </c>
      <c r="Z65" s="91">
        <v>13558</v>
      </c>
      <c r="AA65" s="86"/>
      <c r="AB65" s="86"/>
      <c r="AC65" s="86"/>
      <c r="AD65" s="86"/>
      <c r="AE65" s="86"/>
      <c r="AF65" s="86"/>
      <c r="AG65" s="86"/>
      <c r="AH65" s="86"/>
      <c r="AI65" s="86"/>
      <c r="AJ65" s="86"/>
      <c r="AK65" s="86"/>
      <c r="AL65" s="86"/>
      <c r="AM65"/>
      <c r="AN65"/>
    </row>
    <row r="66" spans="1:43" s="61" customFormat="1" x14ac:dyDescent="0.25">
      <c r="A66"/>
      <c r="B66" s="223"/>
      <c r="C66" s="26"/>
      <c r="D66" s="26"/>
      <c r="E66" s="26"/>
      <c r="F66" s="26"/>
      <c r="G66" s="26"/>
      <c r="H66" s="26"/>
      <c r="I66" s="26"/>
      <c r="J66" s="26"/>
      <c r="K66" s="26"/>
      <c r="L66"/>
      <c r="M66"/>
      <c r="N66"/>
      <c r="O66"/>
      <c r="P66"/>
      <c r="Q66"/>
      <c r="R66"/>
      <c r="S66"/>
      <c r="T66"/>
      <c r="U66"/>
      <c r="V66"/>
      <c r="W66"/>
      <c r="X66" s="86"/>
      <c r="Y66" s="90">
        <v>1986</v>
      </c>
      <c r="Z66" s="91">
        <v>16811</v>
      </c>
      <c r="AA66"/>
      <c r="AB66"/>
      <c r="AC66"/>
      <c r="AD66"/>
      <c r="AE66"/>
      <c r="AF66"/>
      <c r="AG66"/>
      <c r="AH66"/>
      <c r="AI66"/>
      <c r="AJ66"/>
      <c r="AK66"/>
      <c r="AL66"/>
      <c r="AM66"/>
      <c r="AN66"/>
    </row>
    <row r="67" spans="1:43" s="61" customFormat="1" ht="16.350000000000001" customHeight="1" x14ac:dyDescent="0.25">
      <c r="A67"/>
      <c r="B67" s="627" t="s">
        <v>214</v>
      </c>
      <c r="C67" s="628"/>
      <c r="D67" s="628"/>
      <c r="E67" s="628"/>
      <c r="F67" s="628"/>
      <c r="G67" s="628"/>
      <c r="H67" s="628"/>
      <c r="I67" s="628"/>
      <c r="J67" s="628"/>
      <c r="K67" s="628"/>
      <c r="L67" s="628"/>
      <c r="M67" s="628"/>
      <c r="N67" s="629"/>
      <c r="O67"/>
      <c r="P67"/>
      <c r="Q67"/>
      <c r="R67"/>
      <c r="S67"/>
      <c r="T67"/>
      <c r="U67"/>
      <c r="V67"/>
      <c r="W67"/>
      <c r="X67" s="86"/>
      <c r="Y67" s="90">
        <v>1987</v>
      </c>
      <c r="Z67" s="91">
        <v>20510</v>
      </c>
      <c r="AA67" s="40"/>
      <c r="AB67" s="40"/>
      <c r="AC67" s="40"/>
      <c r="AD67" s="40"/>
      <c r="AE67" s="40"/>
      <c r="AF67" s="40"/>
      <c r="AG67" s="40"/>
      <c r="AH67" s="40"/>
      <c r="AI67" s="40"/>
      <c r="AJ67" s="40"/>
      <c r="AK67" s="40"/>
      <c r="AL67" s="40"/>
      <c r="AM67"/>
      <c r="AN67"/>
    </row>
    <row r="68" spans="1:43" s="61" customFormat="1" ht="21" customHeight="1" x14ac:dyDescent="0.25">
      <c r="A68"/>
      <c r="B68" s="630"/>
      <c r="C68" s="631"/>
      <c r="D68" s="631"/>
      <c r="E68" s="631"/>
      <c r="F68" s="631"/>
      <c r="G68" s="631"/>
      <c r="H68" s="631"/>
      <c r="I68" s="631"/>
      <c r="J68" s="631"/>
      <c r="K68" s="631"/>
      <c r="L68" s="631"/>
      <c r="M68" s="631"/>
      <c r="N68" s="632"/>
      <c r="O68"/>
      <c r="P68"/>
      <c r="Q68"/>
      <c r="R68"/>
      <c r="S68"/>
      <c r="T68"/>
      <c r="U68"/>
      <c r="V68"/>
      <c r="W68"/>
      <c r="X68" s="86"/>
      <c r="Y68" s="90">
        <v>1988</v>
      </c>
      <c r="Z68" s="91">
        <v>25637</v>
      </c>
      <c r="AA68" s="40"/>
      <c r="AB68" s="40"/>
      <c r="AC68" s="40"/>
      <c r="AD68" s="40"/>
      <c r="AE68" s="40"/>
      <c r="AF68" s="40"/>
      <c r="AG68" s="40"/>
      <c r="AH68" s="40"/>
      <c r="AI68" s="40"/>
      <c r="AJ68" s="40"/>
      <c r="AK68" s="40"/>
      <c r="AL68" s="40"/>
      <c r="AM68"/>
      <c r="AN68"/>
    </row>
    <row r="69" spans="1:43" s="61" customFormat="1" ht="40.15" customHeight="1" x14ac:dyDescent="0.25">
      <c r="A69"/>
      <c r="B69" s="686" t="s">
        <v>129</v>
      </c>
      <c r="C69" s="687"/>
      <c r="D69" s="687"/>
      <c r="E69" s="687"/>
      <c r="F69" s="633"/>
      <c r="G69" s="634"/>
      <c r="H69" s="634"/>
      <c r="I69" s="634"/>
      <c r="J69" s="634"/>
      <c r="K69" s="634"/>
      <c r="L69" s="634"/>
      <c r="M69" s="634"/>
      <c r="N69" s="635"/>
      <c r="O69"/>
      <c r="P69"/>
      <c r="Q69"/>
      <c r="R69"/>
      <c r="S69"/>
      <c r="T69"/>
      <c r="U69"/>
      <c r="V69"/>
      <c r="W69" s="40"/>
      <c r="X69" s="86"/>
      <c r="Y69" s="90">
        <v>1989</v>
      </c>
      <c r="Z69" s="91">
        <v>32560</v>
      </c>
      <c r="AA69" s="40"/>
      <c r="AB69" s="40"/>
      <c r="AC69" s="40"/>
      <c r="AD69" s="40"/>
      <c r="AE69" s="40"/>
      <c r="AF69" s="40"/>
      <c r="AG69" s="40"/>
      <c r="AH69" s="40"/>
      <c r="AI69" s="40"/>
      <c r="AJ69" s="40"/>
      <c r="AK69" s="40"/>
      <c r="AL69"/>
      <c r="AM69"/>
      <c r="AN69" s="48"/>
      <c r="AQ69" s="87"/>
    </row>
    <row r="70" spans="1:43" s="61" customFormat="1" ht="40.15" customHeight="1" x14ac:dyDescent="0.25">
      <c r="A70"/>
      <c r="B70" s="688" t="s">
        <v>215</v>
      </c>
      <c r="C70" s="689"/>
      <c r="D70" s="689"/>
      <c r="E70" s="689"/>
      <c r="F70" s="690"/>
      <c r="G70" s="691"/>
      <c r="H70" s="691"/>
      <c r="I70" s="691"/>
      <c r="J70" s="691"/>
      <c r="K70" s="691"/>
      <c r="L70" s="691"/>
      <c r="M70" s="691"/>
      <c r="N70" s="692"/>
      <c r="O70"/>
      <c r="P70" s="50"/>
      <c r="Q70"/>
      <c r="R70"/>
      <c r="S70"/>
      <c r="T70"/>
      <c r="U70"/>
      <c r="V70"/>
      <c r="W70" s="40"/>
      <c r="X70" s="86"/>
      <c r="Y70" s="90">
        <v>1990</v>
      </c>
      <c r="Z70" s="91">
        <v>41025</v>
      </c>
      <c r="AA70" s="40"/>
      <c r="AB70" s="40"/>
      <c r="AC70" s="40"/>
      <c r="AD70" s="40"/>
      <c r="AE70" s="40"/>
      <c r="AF70" s="40"/>
      <c r="AG70" s="40"/>
      <c r="AH70" s="40"/>
      <c r="AI70" s="40"/>
      <c r="AJ70" s="40"/>
      <c r="AK70" s="40"/>
      <c r="AL70"/>
      <c r="AM70"/>
      <c r="AN70" s="50"/>
    </row>
    <row r="71" spans="1:43" s="61" customFormat="1" ht="40.15" customHeight="1" x14ac:dyDescent="0.25">
      <c r="A71"/>
      <c r="B71" s="688" t="s">
        <v>216</v>
      </c>
      <c r="C71" s="689"/>
      <c r="D71" s="689"/>
      <c r="E71" s="689"/>
      <c r="F71" s="690"/>
      <c r="G71" s="691"/>
      <c r="H71" s="691"/>
      <c r="I71" s="691"/>
      <c r="J71" s="691"/>
      <c r="K71" s="691"/>
      <c r="L71" s="691"/>
      <c r="M71" s="691"/>
      <c r="N71" s="692"/>
      <c r="O71"/>
      <c r="P71" s="50"/>
      <c r="Q71"/>
      <c r="R71"/>
      <c r="S71"/>
      <c r="T71"/>
      <c r="U71"/>
      <c r="V71"/>
      <c r="W71" s="40"/>
      <c r="X71" s="86"/>
      <c r="Y71" s="90"/>
      <c r="Z71" s="91"/>
      <c r="AA71" s="40"/>
      <c r="AB71" s="40"/>
      <c r="AC71" s="40"/>
      <c r="AD71" s="40"/>
      <c r="AE71" s="40"/>
      <c r="AF71" s="40"/>
      <c r="AG71" s="40"/>
      <c r="AH71" s="40"/>
      <c r="AI71" s="40"/>
      <c r="AJ71" s="40"/>
      <c r="AK71" s="40"/>
      <c r="AL71"/>
      <c r="AM71"/>
      <c r="AN71" s="50"/>
    </row>
    <row r="72" spans="1:43" s="61" customFormat="1" ht="104.25" customHeight="1" x14ac:dyDescent="0.25">
      <c r="A72"/>
      <c r="B72" s="688" t="s">
        <v>217</v>
      </c>
      <c r="C72" s="689"/>
      <c r="D72" s="689"/>
      <c r="E72" s="689"/>
      <c r="F72" s="693" t="s">
        <v>218</v>
      </c>
      <c r="G72" s="694"/>
      <c r="H72" s="694"/>
      <c r="I72" s="694"/>
      <c r="J72" s="694"/>
      <c r="K72" s="694"/>
      <c r="L72" s="694"/>
      <c r="M72" s="694"/>
      <c r="N72" s="695"/>
      <c r="O72"/>
      <c r="P72" s="50"/>
      <c r="Q72"/>
      <c r="R72"/>
      <c r="S72"/>
      <c r="T72"/>
      <c r="U72"/>
      <c r="V72"/>
      <c r="W72" s="40"/>
      <c r="X72" s="86"/>
      <c r="Y72" s="90"/>
      <c r="Z72" s="91"/>
      <c r="AA72" s="40"/>
      <c r="AB72" s="40"/>
      <c r="AC72" s="40"/>
      <c r="AD72" s="40"/>
      <c r="AE72" s="40"/>
      <c r="AF72" s="40"/>
      <c r="AG72" s="40"/>
      <c r="AH72" s="40"/>
      <c r="AI72" s="40"/>
      <c r="AJ72" s="40"/>
      <c r="AK72" s="40"/>
      <c r="AL72"/>
      <c r="AM72"/>
      <c r="AN72" s="50"/>
    </row>
    <row r="73" spans="1:43" s="89" customFormat="1" ht="132" customHeight="1" x14ac:dyDescent="0.25">
      <c r="A73" s="85"/>
      <c r="B73" s="684" t="s">
        <v>219</v>
      </c>
      <c r="C73" s="685"/>
      <c r="D73" s="685"/>
      <c r="E73" s="685"/>
      <c r="F73" s="696" t="s">
        <v>350</v>
      </c>
      <c r="G73" s="697"/>
      <c r="H73" s="697"/>
      <c r="I73" s="697"/>
      <c r="J73" s="697"/>
      <c r="K73" s="697"/>
      <c r="L73" s="697"/>
      <c r="M73" s="697"/>
      <c r="N73" s="698"/>
      <c r="O73" s="85"/>
      <c r="P73" s="88"/>
      <c r="Q73" s="85"/>
      <c r="R73" s="85"/>
      <c r="S73" s="85"/>
      <c r="T73"/>
      <c r="U73" s="85"/>
      <c r="V73" s="85"/>
      <c r="W73" s="40"/>
      <c r="X73" s="86"/>
      <c r="Y73" s="90">
        <v>1991</v>
      </c>
      <c r="Z73" s="91">
        <v>51720</v>
      </c>
      <c r="AA73" s="40"/>
      <c r="AB73" s="40"/>
      <c r="AC73" s="40"/>
      <c r="AD73" s="40"/>
      <c r="AE73" s="40"/>
      <c r="AF73" s="40"/>
      <c r="AG73" s="40"/>
      <c r="AH73" s="40"/>
      <c r="AI73" s="40"/>
      <c r="AJ73" s="40"/>
      <c r="AK73" s="40"/>
      <c r="AL73" s="85"/>
      <c r="AM73" s="85"/>
      <c r="AN73" s="88"/>
    </row>
    <row r="74" spans="1:43" ht="20.25" customHeight="1" x14ac:dyDescent="0.25">
      <c r="X74" s="86"/>
      <c r="Y74" s="90">
        <v>1993</v>
      </c>
      <c r="Z74" s="91">
        <v>81510</v>
      </c>
    </row>
    <row r="75" spans="1:43" x14ac:dyDescent="0.25">
      <c r="X75" s="86"/>
      <c r="Y75" s="90">
        <v>1994</v>
      </c>
      <c r="Z75" s="91">
        <v>98700</v>
      </c>
    </row>
    <row r="76" spans="1:43" ht="15.6" customHeight="1" x14ac:dyDescent="0.25">
      <c r="X76" s="86"/>
      <c r="Y76" s="90">
        <v>1995</v>
      </c>
      <c r="Z76" s="91">
        <v>118934</v>
      </c>
      <c r="AO76" t="e">
        <f>#REF!/360</f>
        <v>#REF!</v>
      </c>
    </row>
    <row r="77" spans="1:43" ht="11.25" customHeight="1" x14ac:dyDescent="0.25">
      <c r="X77" s="86"/>
      <c r="Y77" s="90">
        <v>1996</v>
      </c>
      <c r="Z77" s="91">
        <v>142125</v>
      </c>
    </row>
    <row r="78" spans="1:43" ht="15.75" customHeight="1" x14ac:dyDescent="0.25">
      <c r="X78" s="86"/>
      <c r="Y78" s="90">
        <v>1997</v>
      </c>
      <c r="Z78" s="91">
        <v>172005</v>
      </c>
    </row>
    <row r="79" spans="1:43" ht="9" customHeight="1" x14ac:dyDescent="0.25">
      <c r="P79" s="11"/>
      <c r="X79" s="86"/>
      <c r="Y79" s="52">
        <v>1998</v>
      </c>
      <c r="Z79" s="53">
        <v>203826</v>
      </c>
    </row>
    <row r="80" spans="1:43" x14ac:dyDescent="0.25">
      <c r="P80" s="11"/>
      <c r="X80" s="86"/>
      <c r="Y80" s="54">
        <v>1999</v>
      </c>
      <c r="Z80" s="55">
        <v>236460</v>
      </c>
    </row>
    <row r="81" spans="16:26" x14ac:dyDescent="0.25">
      <c r="P81" s="11"/>
      <c r="X81" s="86"/>
      <c r="Y81" s="132">
        <v>2000</v>
      </c>
      <c r="Z81" s="133">
        <v>260100</v>
      </c>
    </row>
    <row r="82" spans="16:26" x14ac:dyDescent="0.25">
      <c r="P82" s="11"/>
      <c r="X82" s="86"/>
      <c r="Y82" s="54">
        <v>2001</v>
      </c>
      <c r="Z82" s="55">
        <v>286000</v>
      </c>
    </row>
    <row r="83" spans="16:26" x14ac:dyDescent="0.25">
      <c r="X83" s="86"/>
      <c r="Y83" s="52">
        <v>2002</v>
      </c>
      <c r="Z83" s="55">
        <v>309000</v>
      </c>
    </row>
    <row r="84" spans="16:26" x14ac:dyDescent="0.25">
      <c r="X84" s="86"/>
      <c r="Y84" s="52">
        <v>2003</v>
      </c>
      <c r="Z84" s="55">
        <v>332000</v>
      </c>
    </row>
    <row r="85" spans="16:26" x14ac:dyDescent="0.25">
      <c r="X85" s="86"/>
      <c r="Y85" s="52">
        <v>2004</v>
      </c>
      <c r="Z85" s="55">
        <v>358000</v>
      </c>
    </row>
    <row r="86" spans="16:26" x14ac:dyDescent="0.25">
      <c r="X86" s="86"/>
      <c r="Y86" s="52">
        <v>2005</v>
      </c>
      <c r="Z86" s="55">
        <v>381500</v>
      </c>
    </row>
    <row r="87" spans="16:26" x14ac:dyDescent="0.25">
      <c r="X87" s="86"/>
      <c r="Y87" s="52">
        <v>2006</v>
      </c>
      <c r="Z87" s="53">
        <v>408000</v>
      </c>
    </row>
    <row r="88" spans="16:26" x14ac:dyDescent="0.25">
      <c r="X88" s="86"/>
      <c r="Y88" s="54">
        <v>2007</v>
      </c>
      <c r="Z88" s="55">
        <v>433700</v>
      </c>
    </row>
    <row r="89" spans="16:26" x14ac:dyDescent="0.25">
      <c r="X89" s="86"/>
      <c r="Y89" s="128">
        <v>2008</v>
      </c>
      <c r="Z89" s="129">
        <v>461500</v>
      </c>
    </row>
    <row r="90" spans="16:26" x14ac:dyDescent="0.25">
      <c r="X90" s="86"/>
      <c r="Y90" s="128">
        <v>2009</v>
      </c>
      <c r="Z90" s="55">
        <v>496900</v>
      </c>
    </row>
    <row r="91" spans="16:26" x14ac:dyDescent="0.25">
      <c r="X91" s="86"/>
      <c r="Y91" s="128">
        <v>2010</v>
      </c>
      <c r="Z91" s="55">
        <v>515000</v>
      </c>
    </row>
    <row r="92" spans="16:26" x14ac:dyDescent="0.25">
      <c r="X92" s="86"/>
      <c r="Y92" s="128">
        <v>2011</v>
      </c>
      <c r="Z92" s="55">
        <v>535600</v>
      </c>
    </row>
    <row r="93" spans="16:26" x14ac:dyDescent="0.25">
      <c r="X93" s="86"/>
      <c r="Y93" s="52">
        <v>2012</v>
      </c>
      <c r="Z93" s="53">
        <v>566700</v>
      </c>
    </row>
    <row r="94" spans="16:26" x14ac:dyDescent="0.25">
      <c r="X94" s="86"/>
      <c r="Y94" s="54">
        <v>2013</v>
      </c>
      <c r="Z94" s="55">
        <v>589500</v>
      </c>
    </row>
    <row r="95" spans="16:26" x14ac:dyDescent="0.25">
      <c r="X95" s="86"/>
      <c r="Y95" s="52">
        <v>2014</v>
      </c>
      <c r="Z95" s="53">
        <v>616000</v>
      </c>
    </row>
    <row r="96" spans="16:26" x14ac:dyDescent="0.25">
      <c r="X96" s="86"/>
      <c r="Y96" s="54">
        <v>2015</v>
      </c>
      <c r="Z96" s="55">
        <v>644350</v>
      </c>
    </row>
    <row r="97" spans="24:26" x14ac:dyDescent="0.25">
      <c r="X97" s="86"/>
      <c r="Y97" s="52">
        <v>2016</v>
      </c>
      <c r="Z97" s="53">
        <v>689455</v>
      </c>
    </row>
    <row r="98" spans="24:26" x14ac:dyDescent="0.25">
      <c r="X98" s="86"/>
      <c r="Y98" s="54">
        <v>2017</v>
      </c>
      <c r="Z98" s="55">
        <v>737717</v>
      </c>
    </row>
    <row r="99" spans="24:26" x14ac:dyDescent="0.25">
      <c r="X99" s="86"/>
      <c r="Y99" s="52">
        <v>2018</v>
      </c>
      <c r="Z99" s="53">
        <v>781242</v>
      </c>
    </row>
    <row r="100" spans="24:26" x14ac:dyDescent="0.25">
      <c r="X100" s="86"/>
      <c r="Y100" s="54">
        <v>2019</v>
      </c>
      <c r="Z100" s="55">
        <v>828116</v>
      </c>
    </row>
    <row r="101" spans="24:26" x14ac:dyDescent="0.25">
      <c r="X101" s="86"/>
      <c r="Y101" s="52">
        <v>2020</v>
      </c>
      <c r="Z101" s="53">
        <v>877803</v>
      </c>
    </row>
    <row r="102" spans="24:26" x14ac:dyDescent="0.25">
      <c r="X102" s="86"/>
      <c r="Y102" s="54">
        <v>2021</v>
      </c>
      <c r="Z102" s="55">
        <v>908526</v>
      </c>
    </row>
    <row r="103" spans="24:26" x14ac:dyDescent="0.25">
      <c r="X103" s="86"/>
      <c r="Y103" s="52">
        <v>2022</v>
      </c>
      <c r="Z103" s="53">
        <v>1000000</v>
      </c>
    </row>
    <row r="104" spans="24:26" x14ac:dyDescent="0.25">
      <c r="X104" s="86"/>
      <c r="Y104" s="128">
        <v>2023</v>
      </c>
      <c r="Z104" s="129">
        <v>1160000</v>
      </c>
    </row>
    <row r="105" spans="24:26" x14ac:dyDescent="0.25">
      <c r="X105" s="86"/>
      <c r="Y105" s="130">
        <v>2024</v>
      </c>
      <c r="Z105" s="131">
        <v>1300000</v>
      </c>
    </row>
    <row r="106" spans="24:26" x14ac:dyDescent="0.25">
      <c r="X106" s="86"/>
      <c r="Y106" s="128">
        <v>2025</v>
      </c>
      <c r="Z106" s="129">
        <v>1423500</v>
      </c>
    </row>
    <row r="107" spans="24:26" x14ac:dyDescent="0.25">
      <c r="X107" s="86"/>
      <c r="Y107" s="130">
        <v>2026</v>
      </c>
      <c r="Z107" s="131">
        <v>1750905</v>
      </c>
    </row>
  </sheetData>
  <mergeCells count="200">
    <mergeCell ref="M8:N8"/>
    <mergeCell ref="B9:C9"/>
    <mergeCell ref="M3:N5"/>
    <mergeCell ref="D2:L2"/>
    <mergeCell ref="D3:L5"/>
    <mergeCell ref="M9:N9"/>
    <mergeCell ref="M10:N10"/>
    <mergeCell ref="M11:N11"/>
    <mergeCell ref="J8:L8"/>
    <mergeCell ref="J9:L9"/>
    <mergeCell ref="J10:L10"/>
    <mergeCell ref="J11:L11"/>
    <mergeCell ref="J7:N7"/>
    <mergeCell ref="D11:G11"/>
    <mergeCell ref="B10:C10"/>
    <mergeCell ref="B11:C11"/>
    <mergeCell ref="B7:C7"/>
    <mergeCell ref="B8:C8"/>
    <mergeCell ref="D7:G7"/>
    <mergeCell ref="D8:G8"/>
    <mergeCell ref="D9:G9"/>
    <mergeCell ref="D10:G10"/>
    <mergeCell ref="B16:D16"/>
    <mergeCell ref="F16:G16"/>
    <mergeCell ref="J16:K16"/>
    <mergeCell ref="B19:D19"/>
    <mergeCell ref="F19:G19"/>
    <mergeCell ref="B28:E28"/>
    <mergeCell ref="F28:H28"/>
    <mergeCell ref="I28:K28"/>
    <mergeCell ref="J19:K19"/>
    <mergeCell ref="B12:C12"/>
    <mergeCell ref="L28:N28"/>
    <mergeCell ref="O35:AN35"/>
    <mergeCell ref="B27:M27"/>
    <mergeCell ref="B20:D20"/>
    <mergeCell ref="F20:G20"/>
    <mergeCell ref="J20:K20"/>
    <mergeCell ref="B29:E29"/>
    <mergeCell ref="F29:H29"/>
    <mergeCell ref="I29:K29"/>
    <mergeCell ref="L29:N29"/>
    <mergeCell ref="B26:N26"/>
    <mergeCell ref="B30:E30"/>
    <mergeCell ref="F30:H30"/>
    <mergeCell ref="I30:K30"/>
    <mergeCell ref="L30:N30"/>
    <mergeCell ref="B35:E35"/>
    <mergeCell ref="F35:H35"/>
    <mergeCell ref="I35:K35"/>
    <mergeCell ref="L35:N35"/>
    <mergeCell ref="B31:E31"/>
    <mergeCell ref="F31:H31"/>
    <mergeCell ref="I31:K31"/>
    <mergeCell ref="L31:N31"/>
    <mergeCell ref="B32:E32"/>
    <mergeCell ref="F32:H32"/>
    <mergeCell ref="I32:K32"/>
    <mergeCell ref="L32:N32"/>
    <mergeCell ref="B33:E33"/>
    <mergeCell ref="F33:H33"/>
    <mergeCell ref="I33:K33"/>
    <mergeCell ref="L33:N33"/>
    <mergeCell ref="B34:E34"/>
    <mergeCell ref="F34:H34"/>
    <mergeCell ref="I34:K34"/>
    <mergeCell ref="L34:N34"/>
    <mergeCell ref="O36:AN36"/>
    <mergeCell ref="B38:E38"/>
    <mergeCell ref="F38:H38"/>
    <mergeCell ref="I38:K38"/>
    <mergeCell ref="L38:N38"/>
    <mergeCell ref="B36:E36"/>
    <mergeCell ref="F36:H36"/>
    <mergeCell ref="I36:K36"/>
    <mergeCell ref="L36:N36"/>
    <mergeCell ref="B37:E37"/>
    <mergeCell ref="F37:H37"/>
    <mergeCell ref="I37:K37"/>
    <mergeCell ref="L37:N37"/>
    <mergeCell ref="O39:AN39"/>
    <mergeCell ref="B39:E40"/>
    <mergeCell ref="F39:H40"/>
    <mergeCell ref="I39:K40"/>
    <mergeCell ref="L39:N40"/>
    <mergeCell ref="O40:AN40"/>
    <mergeCell ref="O38:AN38"/>
    <mergeCell ref="O37:AN37"/>
    <mergeCell ref="O45:AN46"/>
    <mergeCell ref="B41:E42"/>
    <mergeCell ref="F41:H42"/>
    <mergeCell ref="I41:K42"/>
    <mergeCell ref="L41:N42"/>
    <mergeCell ref="O44:AN44"/>
    <mergeCell ref="B43:E43"/>
    <mergeCell ref="F43:H43"/>
    <mergeCell ref="I43:K43"/>
    <mergeCell ref="L43:N43"/>
    <mergeCell ref="O43:AN43"/>
    <mergeCell ref="O42:AN42"/>
    <mergeCell ref="O41:AN41"/>
    <mergeCell ref="O49:AN49"/>
    <mergeCell ref="B44:E44"/>
    <mergeCell ref="F44:H44"/>
    <mergeCell ref="I44:K44"/>
    <mergeCell ref="L44:N44"/>
    <mergeCell ref="O47:AN48"/>
    <mergeCell ref="I47:K47"/>
    <mergeCell ref="L47:N47"/>
    <mergeCell ref="O54:AN54"/>
    <mergeCell ref="B48:C49"/>
    <mergeCell ref="D48:E48"/>
    <mergeCell ref="F48:H48"/>
    <mergeCell ref="I48:K48"/>
    <mergeCell ref="L48:N48"/>
    <mergeCell ref="B45:E45"/>
    <mergeCell ref="F45:H45"/>
    <mergeCell ref="I45:K45"/>
    <mergeCell ref="L45:N45"/>
    <mergeCell ref="O52:AN52"/>
    <mergeCell ref="B46:E46"/>
    <mergeCell ref="F46:H46"/>
    <mergeCell ref="I46:K46"/>
    <mergeCell ref="L46:N46"/>
    <mergeCell ref="O53:AN53"/>
    <mergeCell ref="O50:AN50"/>
    <mergeCell ref="O57:AN57"/>
    <mergeCell ref="X60:Y60"/>
    <mergeCell ref="O55:AN55"/>
    <mergeCell ref="D49:E49"/>
    <mergeCell ref="F49:H49"/>
    <mergeCell ref="I49:K49"/>
    <mergeCell ref="L49:N49"/>
    <mergeCell ref="O56:AN56"/>
    <mergeCell ref="B51:N51"/>
    <mergeCell ref="B60:K60"/>
    <mergeCell ref="L58:M58"/>
    <mergeCell ref="L59:M59"/>
    <mergeCell ref="L60:M60"/>
    <mergeCell ref="B52:N52"/>
    <mergeCell ref="B55:D55"/>
    <mergeCell ref="B53:M53"/>
    <mergeCell ref="B56:F56"/>
    <mergeCell ref="G56:K56"/>
    <mergeCell ref="B57:F57"/>
    <mergeCell ref="G57:K57"/>
    <mergeCell ref="L56:M56"/>
    <mergeCell ref="L57:M57"/>
    <mergeCell ref="B54:N54"/>
    <mergeCell ref="B73:E73"/>
    <mergeCell ref="B69:E69"/>
    <mergeCell ref="B70:E70"/>
    <mergeCell ref="F70:N70"/>
    <mergeCell ref="B71:E71"/>
    <mergeCell ref="B72:E72"/>
    <mergeCell ref="F72:N72"/>
    <mergeCell ref="F71:N71"/>
    <mergeCell ref="F73:N73"/>
    <mergeCell ref="F50:H50"/>
    <mergeCell ref="I50:K50"/>
    <mergeCell ref="L50:N50"/>
    <mergeCell ref="B47:E47"/>
    <mergeCell ref="F47:H47"/>
    <mergeCell ref="D12:G12"/>
    <mergeCell ref="B6:H6"/>
    <mergeCell ref="H7:H12"/>
    <mergeCell ref="B14:N14"/>
    <mergeCell ref="N15:N19"/>
    <mergeCell ref="B21:N21"/>
    <mergeCell ref="N22:N24"/>
    <mergeCell ref="B22:M22"/>
    <mergeCell ref="B23:M23"/>
    <mergeCell ref="B24:M24"/>
    <mergeCell ref="B17:D17"/>
    <mergeCell ref="F17:G17"/>
    <mergeCell ref="J17:K17"/>
    <mergeCell ref="B18:D18"/>
    <mergeCell ref="F18:G18"/>
    <mergeCell ref="J18:K18"/>
    <mergeCell ref="B15:D15"/>
    <mergeCell ref="F15:G15"/>
    <mergeCell ref="J15:K15"/>
    <mergeCell ref="L61:M61"/>
    <mergeCell ref="L62:M62"/>
    <mergeCell ref="L63:M63"/>
    <mergeCell ref="L64:M64"/>
    <mergeCell ref="E55:M55"/>
    <mergeCell ref="L65:M65"/>
    <mergeCell ref="B67:N68"/>
    <mergeCell ref="F69:N69"/>
    <mergeCell ref="N55:N65"/>
    <mergeCell ref="B61:K61"/>
    <mergeCell ref="B62:K62"/>
    <mergeCell ref="B63:K63"/>
    <mergeCell ref="B64:K65"/>
    <mergeCell ref="B58:K58"/>
    <mergeCell ref="B59:D59"/>
    <mergeCell ref="E59:F59"/>
    <mergeCell ref="I59:J59"/>
    <mergeCell ref="G59:H59"/>
  </mergeCells>
  <dataValidations count="9">
    <dataValidation type="list" allowBlank="1" showInputMessage="1" showErrorMessage="1" sqref="N31" xr:uid="{00000000-0002-0000-0200-000000000000}">
      <formula1>#REF!</formula1>
    </dataValidation>
    <dataValidation type="list" allowBlank="1" showInputMessage="1" showErrorMessage="1" sqref="F43:N43 F48:N49 H16:I20 J19:K20 F37:N37" xr:uid="{00000000-0002-0000-0200-000001000000}">
      <formula1>$R$13:$R$14</formula1>
    </dataValidation>
    <dataValidation type="list" allowBlank="1" showInputMessage="1" showErrorMessage="1" sqref="E16:E20" xr:uid="{00000000-0002-0000-0200-000002000000}">
      <formula1>$U$13:$U$14</formula1>
    </dataValidation>
    <dataValidation type="list" allowBlank="1" showInputMessage="1" showErrorMessage="1" sqref="F29 I29 O36 L29" xr:uid="{00000000-0002-0000-0200-000003000000}">
      <formula1>$T$16:$T$20</formula1>
    </dataValidation>
    <dataValidation type="list" allowBlank="1" showInputMessage="1" showErrorMessage="1" sqref="O49 O55:O56 O42" xr:uid="{00000000-0002-0000-0200-000004000000}">
      <formula1>CRITERIO</formula1>
    </dataValidation>
    <dataValidation type="list" allowBlank="1" showInputMessage="1" showErrorMessage="1" sqref="I66 E66:G66" xr:uid="{00000000-0002-0000-0200-000005000000}">
      <formula1>$AO$35:$AO$36</formula1>
    </dataValidation>
    <dataValidation type="list" allowBlank="1" showInputMessage="1" showErrorMessage="1" sqref="D11:G12 H7 N15:N19 N22:N24 N27 N53 N55 L56:M64" xr:uid="{00000000-0002-0000-0200-000006000000}">
      <formula1>CRITERIO2</formula1>
    </dataValidation>
    <dataValidation type="list" allowBlank="1" showInputMessage="1" showErrorMessage="1" sqref="J25" xr:uid="{00000000-0002-0000-0200-000007000000}">
      <formula1>$AO$35:$AO$37</formula1>
    </dataValidation>
    <dataValidation type="list" allowBlank="1" showInputMessage="1" showErrorMessage="1" sqref="O35 F28:N28" xr:uid="{00000000-0002-0000-0200-000008000000}">
      <formula1>$T$22:$T$39</formula1>
    </dataValidation>
  </dataValidations>
  <pageMargins left="0.25" right="0.25" top="0.75" bottom="0.75" header="0.3" footer="0.3"/>
  <pageSetup paperSize="5" scale="89" fitToHeight="0" orientation="landscape" r:id="rId1"/>
  <rowBreaks count="1" manualBreakCount="1">
    <brk id="32" min="1" max="13" man="1"/>
  </rowBreaks>
  <colBreaks count="1" manualBreakCount="1">
    <brk id="16"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L12"/>
  <sheetViews>
    <sheetView topLeftCell="A5" zoomScale="76" zoomScaleNormal="90" workbookViewId="0">
      <selection activeCell="K1" sqref="K1:S1048576"/>
    </sheetView>
  </sheetViews>
  <sheetFormatPr baseColWidth="10" defaultColWidth="11" defaultRowHeight="15" x14ac:dyDescent="0.25"/>
  <cols>
    <col min="1" max="1" width="17.25" style="92" customWidth="1"/>
    <col min="2" max="2" width="18.125" style="92" customWidth="1"/>
    <col min="3" max="3" width="12.625" style="92" customWidth="1"/>
    <col min="4" max="4" width="11" style="92"/>
    <col min="5" max="5" width="12.375" style="92" customWidth="1"/>
    <col min="6" max="7" width="11" style="92"/>
    <col min="8" max="8" width="12" style="93" customWidth="1"/>
    <col min="9" max="9" width="11" style="93"/>
    <col min="10" max="10" width="60" style="92" customWidth="1"/>
    <col min="11" max="11" width="11" style="92"/>
    <col min="12" max="12" width="0" style="92" hidden="1" customWidth="1"/>
    <col min="13" max="16384" width="11" style="92"/>
  </cols>
  <sheetData>
    <row r="1" spans="1:12" x14ac:dyDescent="0.25">
      <c r="J1" s="94"/>
    </row>
    <row r="2" spans="1:12" x14ac:dyDescent="0.25">
      <c r="A2" s="95" t="s">
        <v>220</v>
      </c>
      <c r="B2" s="96"/>
      <c r="C2" s="96"/>
      <c r="D2" s="97"/>
      <c r="E2" s="97"/>
      <c r="F2" s="97"/>
      <c r="G2" s="97"/>
      <c r="H2" s="98"/>
      <c r="I2" s="98"/>
      <c r="J2" s="99"/>
    </row>
    <row r="3" spans="1:12" ht="25.5" x14ac:dyDescent="0.25">
      <c r="A3" s="100" t="s">
        <v>221</v>
      </c>
      <c r="B3" s="67" t="s">
        <v>222</v>
      </c>
      <c r="C3" s="67" t="s">
        <v>223</v>
      </c>
      <c r="D3" s="101" t="s">
        <v>224</v>
      </c>
      <c r="E3" s="101" t="s">
        <v>225</v>
      </c>
      <c r="F3" s="101" t="s">
        <v>226</v>
      </c>
      <c r="G3" s="101" t="s">
        <v>227</v>
      </c>
      <c r="H3" s="101" t="s">
        <v>228</v>
      </c>
      <c r="I3" s="101" t="s">
        <v>229</v>
      </c>
      <c r="J3" s="102" t="s">
        <v>230</v>
      </c>
      <c r="L3" s="92" t="s">
        <v>231</v>
      </c>
    </row>
    <row r="4" spans="1:12" ht="40.15" customHeight="1" x14ac:dyDescent="0.25">
      <c r="A4" s="103">
        <v>1</v>
      </c>
      <c r="B4" s="68" t="s">
        <v>232</v>
      </c>
      <c r="C4" s="68" t="s">
        <v>233</v>
      </c>
      <c r="D4" s="104">
        <v>43483</v>
      </c>
      <c r="E4" s="104">
        <v>43788</v>
      </c>
      <c r="F4" s="137">
        <f>+E4-D4</f>
        <v>305</v>
      </c>
      <c r="G4" s="138">
        <f>+F4/365</f>
        <v>0.83561643835616439</v>
      </c>
      <c r="H4" s="69" t="s">
        <v>231</v>
      </c>
      <c r="I4" s="139">
        <f>+IF(H4=0,"",IF(H4="SI",G4,""))</f>
        <v>0.83561643835616439</v>
      </c>
      <c r="J4" s="84"/>
      <c r="K4" s="92" t="s">
        <v>234</v>
      </c>
      <c r="L4" s="92" t="s">
        <v>235</v>
      </c>
    </row>
    <row r="5" spans="1:12" ht="40.15" customHeight="1" x14ac:dyDescent="0.25">
      <c r="A5" s="103">
        <v>2</v>
      </c>
      <c r="B5" s="68" t="s">
        <v>171</v>
      </c>
      <c r="C5" s="70" t="s">
        <v>236</v>
      </c>
      <c r="D5" s="104">
        <v>45447</v>
      </c>
      <c r="E5" s="104">
        <v>45598</v>
      </c>
      <c r="F5" s="137">
        <f t="shared" ref="F5:F9" si="0">+E5-D5</f>
        <v>151</v>
      </c>
      <c r="G5" s="138">
        <f t="shared" ref="G5:G9" si="1">+F5/365</f>
        <v>0.41369863013698632</v>
      </c>
      <c r="H5" s="69" t="s">
        <v>231</v>
      </c>
      <c r="I5" s="139">
        <f t="shared" ref="I5:I9" si="2">+IF(H5=0,"",IF(H5="SI",G5,""))</f>
        <v>0.41369863013698632</v>
      </c>
      <c r="J5" s="84"/>
      <c r="K5" s="92" t="s">
        <v>237</v>
      </c>
    </row>
    <row r="6" spans="1:12" ht="40.15" customHeight="1" x14ac:dyDescent="0.25">
      <c r="A6" s="103">
        <v>3</v>
      </c>
      <c r="B6" s="68" t="s">
        <v>172</v>
      </c>
      <c r="C6" s="142" t="s">
        <v>238</v>
      </c>
      <c r="D6" s="104">
        <v>44048</v>
      </c>
      <c r="E6" s="104">
        <v>44078</v>
      </c>
      <c r="F6" s="137">
        <f t="shared" si="0"/>
        <v>30</v>
      </c>
      <c r="G6" s="138">
        <f t="shared" si="1"/>
        <v>8.2191780821917804E-2</v>
      </c>
      <c r="H6" s="69" t="s">
        <v>231</v>
      </c>
      <c r="I6" s="139">
        <f t="shared" si="2"/>
        <v>8.2191780821917804E-2</v>
      </c>
      <c r="J6" s="84"/>
      <c r="K6" s="92" t="s">
        <v>239</v>
      </c>
    </row>
    <row r="7" spans="1:12" ht="152.25" customHeight="1" x14ac:dyDescent="0.25">
      <c r="A7" s="103">
        <v>4</v>
      </c>
      <c r="B7" s="68" t="s">
        <v>240</v>
      </c>
      <c r="C7" s="70" t="s">
        <v>241</v>
      </c>
      <c r="D7" s="104">
        <v>44264</v>
      </c>
      <c r="E7" s="104">
        <v>45057</v>
      </c>
      <c r="F7" s="137">
        <f t="shared" si="0"/>
        <v>793</v>
      </c>
      <c r="G7" s="138">
        <f t="shared" si="1"/>
        <v>2.1726027397260275</v>
      </c>
      <c r="H7" s="69" t="s">
        <v>235</v>
      </c>
      <c r="I7" s="139" t="str">
        <f t="shared" si="2"/>
        <v/>
      </c>
      <c r="J7" s="84" t="s">
        <v>242</v>
      </c>
    </row>
    <row r="8" spans="1:12" ht="40.15" customHeight="1" x14ac:dyDescent="0.25">
      <c r="A8" s="103">
        <v>5</v>
      </c>
      <c r="B8" s="68"/>
      <c r="C8" s="70"/>
      <c r="D8" s="104"/>
      <c r="E8" s="104"/>
      <c r="F8" s="137">
        <f t="shared" si="0"/>
        <v>0</v>
      </c>
      <c r="G8" s="138">
        <f t="shared" si="1"/>
        <v>0</v>
      </c>
      <c r="H8" s="69"/>
      <c r="I8" s="139" t="str">
        <f t="shared" si="2"/>
        <v/>
      </c>
      <c r="J8" s="84"/>
    </row>
    <row r="9" spans="1:12" ht="40.15" customHeight="1" thickBot="1" x14ac:dyDescent="0.3">
      <c r="A9" s="103">
        <v>6</v>
      </c>
      <c r="B9" s="68"/>
      <c r="C9" s="70"/>
      <c r="D9" s="104"/>
      <c r="E9" s="104"/>
      <c r="F9" s="137">
        <f t="shared" si="0"/>
        <v>0</v>
      </c>
      <c r="G9" s="138">
        <f t="shared" si="1"/>
        <v>0</v>
      </c>
      <c r="H9" s="69"/>
      <c r="I9" s="139" t="str">
        <f t="shared" si="2"/>
        <v/>
      </c>
      <c r="J9" s="84"/>
    </row>
    <row r="10" spans="1:12" ht="24.6" customHeight="1" thickBot="1" x14ac:dyDescent="0.3">
      <c r="D10" s="831" t="s">
        <v>243</v>
      </c>
      <c r="E10" s="832"/>
      <c r="F10" s="832"/>
      <c r="G10" s="832"/>
      <c r="H10" s="832"/>
      <c r="I10" s="140">
        <f>SUM(I4:I9)</f>
        <v>1.3315068493150686</v>
      </c>
      <c r="J10" s="136" t="s">
        <v>207</v>
      </c>
      <c r="K10" s="105"/>
    </row>
    <row r="12" spans="1:12" x14ac:dyDescent="0.25">
      <c r="G12" s="105"/>
    </row>
  </sheetData>
  <mergeCells count="1">
    <mergeCell ref="D10:H10"/>
  </mergeCells>
  <dataValidations count="1">
    <dataValidation type="list" allowBlank="1" showInputMessage="1" showErrorMessage="1" sqref="H4:H9" xr:uid="{00000000-0002-0000-0300-000000000000}">
      <formula1>$L$3:$L$4</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Q114"/>
  <sheetViews>
    <sheetView showZeros="0" topLeftCell="A38" zoomScale="54" zoomScaleNormal="83" zoomScaleSheetLayoutView="80" workbookViewId="0">
      <selection activeCell="A82" sqref="A82:J82"/>
    </sheetView>
  </sheetViews>
  <sheetFormatPr baseColWidth="10" defaultColWidth="11" defaultRowHeight="15.75" x14ac:dyDescent="0.25"/>
  <cols>
    <col min="1" max="1" width="34.75" customWidth="1"/>
    <col min="2" max="2" width="13.5" customWidth="1"/>
    <col min="3" max="9" width="11.875" customWidth="1"/>
    <col min="10" max="10" width="13" customWidth="1"/>
    <col min="11" max="11" width="14.5" customWidth="1"/>
    <col min="12" max="12" width="9.125" customWidth="1"/>
    <col min="13" max="13" width="7.125" customWidth="1"/>
    <col min="14" max="14" width="11.125" customWidth="1"/>
    <col min="15" max="15" width="16.125" hidden="1" customWidth="1"/>
    <col min="16" max="16" width="8" customWidth="1"/>
    <col min="17" max="17" width="9.375" customWidth="1"/>
    <col min="18" max="18" width="7" customWidth="1"/>
    <col min="19" max="19" width="4.625" customWidth="1"/>
    <col min="20" max="20" width="11.5" customWidth="1"/>
    <col min="21" max="21" width="11.125" hidden="1" customWidth="1"/>
    <col min="22" max="23" width="7.875" hidden="1" customWidth="1"/>
    <col min="24" max="24" width="9.875" hidden="1" customWidth="1"/>
    <col min="25" max="25" width="8.125" hidden="1" customWidth="1"/>
    <col min="26" max="26" width="8" hidden="1" customWidth="1"/>
    <col min="27" max="27" width="12.875" hidden="1" customWidth="1"/>
    <col min="28" max="28" width="11.125" hidden="1" customWidth="1"/>
    <col min="29" max="29" width="18" hidden="1" customWidth="1"/>
    <col min="30" max="31" width="12.875" hidden="1" customWidth="1"/>
    <col min="32" max="32" width="11.5" hidden="1" customWidth="1"/>
    <col min="33" max="34" width="8.375" hidden="1" customWidth="1"/>
    <col min="35" max="35" width="8.125" hidden="1" customWidth="1"/>
    <col min="36" max="36" width="16.875" hidden="1" customWidth="1"/>
    <col min="37" max="37" width="8.62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836" t="s">
        <v>244</v>
      </c>
      <c r="C1" s="837"/>
      <c r="D1" s="837"/>
      <c r="E1" s="837"/>
      <c r="F1" s="837"/>
      <c r="G1" s="837"/>
      <c r="H1" s="837"/>
      <c r="I1" s="838"/>
      <c r="J1" s="839" t="s">
        <v>160</v>
      </c>
      <c r="K1" s="143"/>
      <c r="L1" s="144"/>
      <c r="M1" s="144"/>
      <c r="N1" s="144"/>
      <c r="O1" s="144"/>
      <c r="P1" s="144"/>
      <c r="Q1" s="57"/>
      <c r="R1" s="57"/>
      <c r="S1" s="57"/>
    </row>
    <row r="2" spans="1:25" ht="15.6" customHeight="1" x14ac:dyDescent="0.25">
      <c r="A2" s="4"/>
      <c r="B2" s="840" t="s">
        <v>159</v>
      </c>
      <c r="C2" s="841"/>
      <c r="D2" s="841"/>
      <c r="E2" s="841"/>
      <c r="F2" s="841"/>
      <c r="G2" s="841"/>
      <c r="H2" s="841"/>
      <c r="I2" s="842"/>
      <c r="J2" s="839"/>
      <c r="K2" s="143"/>
      <c r="L2" s="65"/>
      <c r="M2" s="65"/>
      <c r="N2" s="65"/>
      <c r="O2" s="65"/>
      <c r="P2" s="65"/>
      <c r="Q2" s="57"/>
      <c r="R2" s="57"/>
      <c r="S2" s="57"/>
    </row>
    <row r="3" spans="1:25" ht="16.350000000000001" customHeight="1" x14ac:dyDescent="0.25">
      <c r="A3" s="7"/>
      <c r="B3" s="843"/>
      <c r="C3" s="844"/>
      <c r="D3" s="844"/>
      <c r="E3" s="844"/>
      <c r="F3" s="844"/>
      <c r="G3" s="844"/>
      <c r="H3" s="844"/>
      <c r="I3" s="845"/>
      <c r="J3" s="839"/>
      <c r="K3" s="143"/>
      <c r="L3" s="65"/>
      <c r="M3" s="65"/>
      <c r="N3" s="65"/>
      <c r="O3" s="65"/>
      <c r="P3" s="65"/>
      <c r="Q3" s="57"/>
      <c r="R3" s="57"/>
      <c r="S3" s="57"/>
    </row>
    <row r="4" spans="1:25" ht="15.6" customHeight="1" x14ac:dyDescent="0.25">
      <c r="A4" s="4"/>
      <c r="B4" s="843"/>
      <c r="C4" s="844"/>
      <c r="D4" s="844"/>
      <c r="E4" s="844"/>
      <c r="F4" s="844"/>
      <c r="G4" s="844"/>
      <c r="H4" s="844"/>
      <c r="I4" s="845"/>
      <c r="J4" s="839"/>
      <c r="K4" s="143"/>
      <c r="L4" s="65"/>
      <c r="M4" s="65"/>
      <c r="N4" s="65"/>
      <c r="O4" s="65"/>
      <c r="P4" s="65"/>
      <c r="Q4" s="57"/>
      <c r="R4" s="57"/>
      <c r="S4" s="57"/>
      <c r="X4" t="s">
        <v>3</v>
      </c>
      <c r="Y4" t="s">
        <v>4</v>
      </c>
    </row>
    <row r="5" spans="1:25" ht="25.5" customHeight="1" thickBot="1" x14ac:dyDescent="0.3">
      <c r="A5" s="8"/>
      <c r="B5" s="846"/>
      <c r="C5" s="847"/>
      <c r="D5" s="847"/>
      <c r="E5" s="847"/>
      <c r="F5" s="847"/>
      <c r="G5" s="847"/>
      <c r="H5" s="847"/>
      <c r="I5" s="848"/>
      <c r="J5" s="839"/>
      <c r="K5" s="143"/>
      <c r="L5" s="65"/>
      <c r="M5" s="65"/>
      <c r="N5" s="65"/>
      <c r="O5" s="65"/>
      <c r="P5" s="65"/>
      <c r="Q5" s="57"/>
      <c r="R5" s="57"/>
      <c r="S5" s="57"/>
      <c r="X5" t="s">
        <v>5</v>
      </c>
      <c r="Y5" t="s">
        <v>6</v>
      </c>
    </row>
    <row r="6" spans="1:25" ht="16.350000000000001" customHeight="1" x14ac:dyDescent="0.3">
      <c r="A6" s="849" t="s">
        <v>245</v>
      </c>
      <c r="B6" s="850"/>
      <c r="C6" s="850"/>
      <c r="D6" s="850"/>
      <c r="E6" s="850"/>
      <c r="F6" s="850"/>
      <c r="G6" s="850"/>
      <c r="H6" s="850"/>
      <c r="I6" s="850"/>
      <c r="J6" s="850"/>
      <c r="K6" s="56"/>
      <c r="L6" s="57"/>
      <c r="M6" s="57"/>
      <c r="N6" s="57"/>
      <c r="O6" s="57"/>
      <c r="P6" s="145"/>
      <c r="Q6" s="57"/>
      <c r="R6" s="57"/>
      <c r="S6" s="57"/>
    </row>
    <row r="7" spans="1:25" ht="16.350000000000001" customHeight="1" x14ac:dyDescent="0.25">
      <c r="A7" s="461" t="s">
        <v>144</v>
      </c>
      <c r="B7" s="338"/>
      <c r="C7" s="338"/>
      <c r="D7" s="338"/>
      <c r="E7" s="338"/>
      <c r="F7" s="338"/>
      <c r="G7" s="338"/>
      <c r="H7" s="338"/>
      <c r="I7" s="338"/>
      <c r="J7" s="146" t="s">
        <v>246</v>
      </c>
      <c r="K7" s="147"/>
      <c r="L7" s="57"/>
      <c r="M7" s="57"/>
      <c r="N7" s="57"/>
      <c r="O7" s="57"/>
      <c r="P7" s="145"/>
      <c r="Q7" s="57"/>
      <c r="R7" s="57"/>
      <c r="S7" s="57"/>
    </row>
    <row r="8" spans="1:25" ht="16.350000000000001" customHeight="1" x14ac:dyDescent="0.25">
      <c r="A8" s="461" t="s">
        <v>145</v>
      </c>
      <c r="B8" s="338"/>
      <c r="C8" s="338"/>
      <c r="D8" s="338"/>
      <c r="E8" s="338"/>
      <c r="F8" s="338"/>
      <c r="G8" s="338"/>
      <c r="H8" s="338"/>
      <c r="I8" s="338"/>
      <c r="J8" s="146" t="s">
        <v>247</v>
      </c>
      <c r="K8" s="147"/>
      <c r="L8" s="57"/>
      <c r="M8" s="57"/>
      <c r="N8" s="57"/>
      <c r="O8" s="57"/>
      <c r="P8" s="145"/>
      <c r="Q8" s="57"/>
      <c r="R8" s="57"/>
      <c r="S8" s="57"/>
    </row>
    <row r="9" spans="1:25" ht="16.350000000000001" customHeight="1" x14ac:dyDescent="0.25">
      <c r="A9" s="461" t="s">
        <v>146</v>
      </c>
      <c r="B9" s="338"/>
      <c r="C9" s="338"/>
      <c r="D9" s="338"/>
      <c r="E9" s="338"/>
      <c r="F9" s="338"/>
      <c r="G9" s="338"/>
      <c r="H9" s="338"/>
      <c r="I9" s="338"/>
      <c r="J9" s="148" t="s">
        <v>248</v>
      </c>
      <c r="K9" s="147"/>
      <c r="L9" s="57"/>
      <c r="M9" s="57"/>
      <c r="N9" s="57"/>
      <c r="O9" s="57"/>
      <c r="P9" s="145"/>
      <c r="Q9" s="57"/>
      <c r="R9" s="57"/>
      <c r="S9" s="57"/>
    </row>
    <row r="10" spans="1:25" ht="16.350000000000001" customHeight="1" x14ac:dyDescent="0.25">
      <c r="A10" s="461" t="s">
        <v>147</v>
      </c>
      <c r="B10" s="338"/>
      <c r="C10" s="338"/>
      <c r="D10" s="338"/>
      <c r="E10" s="338"/>
      <c r="F10" s="338"/>
      <c r="G10" s="338"/>
      <c r="H10" s="338"/>
      <c r="I10" s="338"/>
      <c r="J10" s="107" t="s">
        <v>247</v>
      </c>
      <c r="K10" s="141"/>
      <c r="L10" s="57"/>
      <c r="M10" s="57"/>
      <c r="N10" s="57"/>
      <c r="O10" s="57"/>
      <c r="P10" s="145"/>
      <c r="Q10" s="57"/>
      <c r="R10" s="57"/>
      <c r="S10" s="57"/>
    </row>
    <row r="11" spans="1:25" ht="16.350000000000001" customHeight="1" x14ac:dyDescent="0.25">
      <c r="A11" s="461" t="s">
        <v>148</v>
      </c>
      <c r="B11" s="338"/>
      <c r="C11" s="338"/>
      <c r="D11" s="338"/>
      <c r="E11" s="338"/>
      <c r="F11" s="338"/>
      <c r="G11" s="338"/>
      <c r="H11" s="338"/>
      <c r="I11" s="338"/>
      <c r="J11" s="149" t="s">
        <v>248</v>
      </c>
      <c r="K11" s="127"/>
      <c r="L11" s="57"/>
      <c r="M11" s="57"/>
      <c r="N11" s="57"/>
      <c r="O11" s="57"/>
      <c r="P11" s="145"/>
      <c r="Q11" s="57"/>
      <c r="R11" s="57"/>
      <c r="S11" s="57"/>
    </row>
    <row r="12" spans="1:25" ht="16.350000000000001" customHeight="1" x14ac:dyDescent="0.25">
      <c r="A12" s="461" t="s">
        <v>149</v>
      </c>
      <c r="B12" s="338"/>
      <c r="C12" s="338"/>
      <c r="D12" s="338"/>
      <c r="E12" s="338"/>
      <c r="F12" s="338"/>
      <c r="G12" s="338"/>
      <c r="H12" s="338"/>
      <c r="I12" s="338"/>
      <c r="J12" s="109" t="s">
        <v>249</v>
      </c>
      <c r="K12" s="26"/>
      <c r="L12" s="57"/>
      <c r="M12" s="57"/>
      <c r="N12" s="57"/>
      <c r="O12" s="57"/>
      <c r="P12" s="145"/>
      <c r="Q12" s="57"/>
      <c r="R12" s="57"/>
      <c r="S12" s="57"/>
    </row>
    <row r="13" spans="1:25" ht="16.350000000000001" customHeight="1" thickBot="1" x14ac:dyDescent="0.3">
      <c r="A13" s="833" t="s">
        <v>150</v>
      </c>
      <c r="B13" s="834"/>
      <c r="C13" s="834"/>
      <c r="D13" s="834"/>
      <c r="E13" s="834"/>
      <c r="F13" s="834"/>
      <c r="G13" s="834"/>
      <c r="H13" s="834"/>
      <c r="I13" s="834"/>
      <c r="J13" s="150" t="s">
        <v>249</v>
      </c>
      <c r="K13" s="26"/>
      <c r="L13" s="57"/>
      <c r="M13" s="57"/>
      <c r="N13" s="57"/>
      <c r="O13" s="57"/>
      <c r="P13" s="145"/>
      <c r="Q13" s="57"/>
      <c r="R13" s="57"/>
      <c r="S13" s="57"/>
    </row>
    <row r="14" spans="1:25" ht="16.350000000000001" customHeight="1" x14ac:dyDescent="0.3">
      <c r="A14" s="26"/>
      <c r="B14" s="835" t="s">
        <v>91</v>
      </c>
      <c r="C14" s="835"/>
      <c r="D14" s="835"/>
      <c r="E14" s="835"/>
      <c r="F14" s="835"/>
      <c r="G14" s="835"/>
      <c r="H14" s="835"/>
      <c r="I14" s="835"/>
      <c r="J14" s="151" t="s">
        <v>250</v>
      </c>
      <c r="K14" s="56"/>
      <c r="L14" s="57"/>
      <c r="M14" s="57"/>
      <c r="N14" s="57"/>
      <c r="O14" s="57"/>
      <c r="P14" s="145"/>
      <c r="Q14" s="57"/>
      <c r="R14" s="57"/>
      <c r="S14" s="57"/>
    </row>
    <row r="15" spans="1:25" ht="41.25" customHeight="1" x14ac:dyDescent="0.3">
      <c r="A15" s="724" t="s">
        <v>11</v>
      </c>
      <c r="B15" s="725"/>
      <c r="C15" s="858" t="s">
        <v>161</v>
      </c>
      <c r="D15" s="858"/>
      <c r="E15" s="858"/>
      <c r="F15" s="858"/>
      <c r="G15" s="116"/>
      <c r="H15" s="116"/>
      <c r="I15" s="116"/>
      <c r="J15" s="116"/>
      <c r="K15" s="56"/>
      <c r="L15" s="57"/>
      <c r="M15" s="57"/>
      <c r="N15" s="57"/>
      <c r="O15" s="57"/>
      <c r="P15" s="145"/>
      <c r="Q15" s="57"/>
      <c r="R15" s="57"/>
      <c r="S15" s="57"/>
    </row>
    <row r="16" spans="1:25" ht="16.350000000000001" customHeight="1" x14ac:dyDescent="0.3">
      <c r="A16" s="26"/>
      <c r="B16" s="56"/>
      <c r="C16" s="56"/>
      <c r="D16" s="56"/>
      <c r="E16" s="56"/>
      <c r="F16" s="56"/>
      <c r="G16" s="56"/>
      <c r="H16" s="56"/>
      <c r="I16" s="56"/>
      <c r="J16" s="56"/>
      <c r="K16" s="56"/>
      <c r="L16" s="57"/>
      <c r="M16" s="57"/>
      <c r="N16" s="57"/>
      <c r="O16" s="57"/>
      <c r="P16" s="145"/>
      <c r="Q16" s="57"/>
      <c r="R16" s="57"/>
      <c r="S16" s="57"/>
    </row>
    <row r="17" spans="1:25" ht="16.350000000000001" customHeight="1" x14ac:dyDescent="0.25">
      <c r="A17" s="859" t="s">
        <v>251</v>
      </c>
      <c r="B17" s="859"/>
      <c r="C17" s="859"/>
      <c r="D17" s="859"/>
      <c r="E17" s="859"/>
      <c r="F17" s="859"/>
      <c r="G17" s="26"/>
      <c r="H17" s="26"/>
      <c r="I17" s="26"/>
      <c r="J17" s="26"/>
      <c r="K17" s="26"/>
      <c r="L17" s="57"/>
      <c r="M17" s="57"/>
      <c r="N17" s="57"/>
      <c r="O17" s="57"/>
      <c r="P17" s="145"/>
      <c r="Q17" s="57"/>
      <c r="R17" s="57"/>
      <c r="S17" s="57"/>
    </row>
    <row r="18" spans="1:25" ht="16.350000000000001" customHeight="1" x14ac:dyDescent="0.25">
      <c r="A18" s="860" t="s">
        <v>21</v>
      </c>
      <c r="B18" s="861"/>
      <c r="C18" s="861"/>
      <c r="D18" s="108" t="s">
        <v>4</v>
      </c>
      <c r="E18" s="427" t="s">
        <v>28</v>
      </c>
      <c r="F18" s="428"/>
      <c r="G18" s="26"/>
      <c r="H18" s="26"/>
      <c r="I18" s="26"/>
      <c r="J18" s="26"/>
      <c r="K18" s="26"/>
      <c r="L18" s="57"/>
      <c r="M18" s="57"/>
      <c r="N18" s="57"/>
      <c r="O18" s="57"/>
      <c r="P18" s="145"/>
      <c r="Q18" s="57"/>
      <c r="R18" s="57"/>
      <c r="S18" s="57"/>
    </row>
    <row r="19" spans="1:25" ht="16.350000000000001" customHeight="1" x14ac:dyDescent="0.25">
      <c r="A19" s="786" t="s">
        <v>171</v>
      </c>
      <c r="B19" s="787"/>
      <c r="C19" s="787"/>
      <c r="D19" s="108" t="s">
        <v>8</v>
      </c>
      <c r="E19" s="678">
        <v>0.5</v>
      </c>
      <c r="F19" s="862"/>
      <c r="G19" s="26"/>
      <c r="H19" s="26"/>
      <c r="I19" s="26"/>
      <c r="J19" s="26"/>
      <c r="K19" s="26"/>
      <c r="L19" s="57"/>
      <c r="M19" s="57"/>
      <c r="N19" s="57"/>
      <c r="O19" s="57"/>
      <c r="P19" s="145"/>
      <c r="Q19" s="57"/>
      <c r="R19" s="57"/>
      <c r="S19" s="57"/>
    </row>
    <row r="20" spans="1:25" ht="16.350000000000001" customHeight="1" x14ac:dyDescent="0.25">
      <c r="A20" s="676" t="s">
        <v>172</v>
      </c>
      <c r="B20" s="677"/>
      <c r="C20" s="677"/>
      <c r="D20" s="112" t="s">
        <v>8</v>
      </c>
      <c r="E20" s="678">
        <v>0.5</v>
      </c>
      <c r="F20" s="678"/>
      <c r="G20" s="26"/>
      <c r="H20" s="26"/>
      <c r="I20" s="26"/>
      <c r="J20" s="26"/>
      <c r="K20" s="26"/>
      <c r="L20" s="57"/>
      <c r="M20" s="57"/>
      <c r="N20" s="57"/>
      <c r="O20" s="57"/>
      <c r="P20" s="145"/>
      <c r="Q20" s="57"/>
      <c r="R20" s="57"/>
      <c r="S20" s="57"/>
    </row>
    <row r="21" spans="1:25" s="11" customFormat="1" ht="15.75" customHeight="1" thickBot="1" x14ac:dyDescent="0.3">
      <c r="A21" s="676"/>
      <c r="B21" s="677"/>
      <c r="C21" s="677"/>
      <c r="D21" s="110"/>
      <c r="E21" s="851"/>
      <c r="F21" s="851"/>
      <c r="G21"/>
      <c r="H21"/>
      <c r="I21"/>
      <c r="J21"/>
      <c r="K21"/>
      <c r="L21" s="57"/>
      <c r="M21" s="57"/>
      <c r="N21" s="57"/>
      <c r="O21" s="57">
        <v>57.5</v>
      </c>
      <c r="P21"/>
      <c r="Q21"/>
      <c r="R21"/>
      <c r="S21"/>
      <c r="T21"/>
      <c r="U21"/>
      <c r="X21" s="11" t="s">
        <v>7</v>
      </c>
      <c r="Y21" s="11" t="s">
        <v>8</v>
      </c>
    </row>
    <row r="22" spans="1:25" s="11" customFormat="1" ht="18" customHeight="1" x14ac:dyDescent="0.3">
      <c r="A22" s="852" t="s">
        <v>252</v>
      </c>
      <c r="B22" s="853"/>
      <c r="C22" s="853"/>
      <c r="D22" s="853"/>
      <c r="E22" s="853"/>
      <c r="F22" s="853"/>
      <c r="G22" s="853"/>
      <c r="H22" s="853"/>
      <c r="I22" s="853"/>
      <c r="J22" s="854"/>
      <c r="K22" s="56"/>
      <c r="L22"/>
      <c r="M22"/>
      <c r="N22"/>
      <c r="O22">
        <v>37.5</v>
      </c>
      <c r="P22" s="66"/>
      <c r="Q22" s="66"/>
      <c r="R22" s="66"/>
      <c r="S22" s="66"/>
      <c r="T22"/>
      <c r="U22"/>
    </row>
    <row r="23" spans="1:25" s="11" customFormat="1" ht="114" customHeight="1" x14ac:dyDescent="0.3">
      <c r="A23" s="855" t="s">
        <v>253</v>
      </c>
      <c r="B23" s="856"/>
      <c r="C23" s="856"/>
      <c r="D23" s="856"/>
      <c r="E23" s="856"/>
      <c r="F23" s="856"/>
      <c r="G23" s="856"/>
      <c r="H23" s="856"/>
      <c r="I23" s="856"/>
      <c r="J23" s="857"/>
      <c r="K23"/>
      <c r="L23"/>
      <c r="M23"/>
      <c r="N23"/>
      <c r="O23">
        <v>0</v>
      </c>
      <c r="P23" s="66"/>
      <c r="Q23" s="66"/>
      <c r="R23" s="66"/>
      <c r="S23" s="66"/>
      <c r="T23"/>
      <c r="U23"/>
    </row>
    <row r="24" spans="1:25" s="11" customFormat="1" ht="18" customHeight="1" x14ac:dyDescent="0.3">
      <c r="A24" s="152" t="s">
        <v>11</v>
      </c>
      <c r="B24" s="870"/>
      <c r="C24" s="871"/>
      <c r="D24" s="871"/>
      <c r="E24" s="871"/>
      <c r="F24" s="871"/>
      <c r="G24" s="871"/>
      <c r="H24" s="871"/>
      <c r="I24" s="871"/>
      <c r="J24" s="871"/>
      <c r="K24" s="56"/>
      <c r="L24"/>
      <c r="M24"/>
      <c r="N24"/>
      <c r="O24"/>
      <c r="P24" s="66"/>
      <c r="Q24" s="66"/>
      <c r="R24" s="66"/>
      <c r="S24" s="66"/>
      <c r="T24"/>
      <c r="U24"/>
    </row>
    <row r="25" spans="1:25" s="11" customFormat="1" ht="18" customHeight="1" x14ac:dyDescent="0.3">
      <c r="A25" s="153" t="s">
        <v>254</v>
      </c>
      <c r="B25" s="872" t="s">
        <v>255</v>
      </c>
      <c r="C25" s="872"/>
      <c r="D25" s="872"/>
      <c r="E25" s="872" t="s">
        <v>33</v>
      </c>
      <c r="F25" s="872"/>
      <c r="G25" s="872"/>
      <c r="H25" s="872" t="s">
        <v>37</v>
      </c>
      <c r="I25" s="872"/>
      <c r="J25" s="872"/>
      <c r="K25" s="56"/>
      <c r="L25"/>
      <c r="M25"/>
      <c r="N25"/>
      <c r="O25"/>
      <c r="P25" s="66"/>
      <c r="Q25" s="66"/>
      <c r="R25" s="66"/>
      <c r="S25" s="66"/>
      <c r="T25"/>
      <c r="U25"/>
    </row>
    <row r="26" spans="1:25" s="11" customFormat="1" ht="29.25" customHeight="1" x14ac:dyDescent="0.3">
      <c r="A26" s="154" t="s">
        <v>256</v>
      </c>
      <c r="B26" s="873" t="s">
        <v>171</v>
      </c>
      <c r="C26" s="874"/>
      <c r="D26" s="874"/>
      <c r="E26" s="873" t="s">
        <v>171</v>
      </c>
      <c r="F26" s="874"/>
      <c r="G26" s="874"/>
      <c r="H26" s="875"/>
      <c r="I26" s="875"/>
      <c r="J26" s="875"/>
      <c r="K26" s="220"/>
      <c r="L26"/>
      <c r="M26"/>
      <c r="N26"/>
      <c r="O26"/>
      <c r="P26" s="66"/>
      <c r="Q26" s="66"/>
      <c r="R26" s="66"/>
      <c r="S26" s="66"/>
      <c r="T26"/>
      <c r="U26"/>
    </row>
    <row r="27" spans="1:25" ht="33.75" customHeight="1" x14ac:dyDescent="0.25">
      <c r="A27" s="155" t="s">
        <v>257</v>
      </c>
      <c r="B27" s="863" t="s">
        <v>258</v>
      </c>
      <c r="C27" s="864"/>
      <c r="D27" s="865"/>
      <c r="E27" s="863" t="s">
        <v>259</v>
      </c>
      <c r="F27" s="864"/>
      <c r="G27" s="865"/>
      <c r="H27" s="866"/>
      <c r="I27" s="866"/>
      <c r="J27" s="866"/>
      <c r="K27" s="156"/>
      <c r="P27" s="63"/>
      <c r="Q27" s="63"/>
      <c r="R27" s="63"/>
      <c r="S27" s="63"/>
      <c r="U27" s="47"/>
      <c r="V27" t="s">
        <v>5</v>
      </c>
      <c r="X27" t="s">
        <v>5</v>
      </c>
      <c r="Y27" t="s">
        <v>6</v>
      </c>
    </row>
    <row r="28" spans="1:25" ht="23.25" customHeight="1" x14ac:dyDescent="0.25">
      <c r="A28" s="35" t="s">
        <v>71</v>
      </c>
      <c r="B28" s="867">
        <f>(99103200/908526)*0.9</f>
        <v>98.173172809583875</v>
      </c>
      <c r="C28" s="868"/>
      <c r="D28" s="869"/>
      <c r="E28" s="867">
        <f>274971325/1300000</f>
        <v>211.51640384615385</v>
      </c>
      <c r="F28" s="868"/>
      <c r="G28" s="869"/>
      <c r="H28" s="787"/>
      <c r="I28" s="787"/>
      <c r="J28" s="787"/>
      <c r="K28" s="157"/>
      <c r="P28" s="63"/>
      <c r="Q28" s="63"/>
      <c r="R28" s="63"/>
      <c r="S28" s="63"/>
      <c r="V28" t="s">
        <v>16</v>
      </c>
      <c r="X28" t="s">
        <v>7</v>
      </c>
      <c r="Y28" t="s">
        <v>8</v>
      </c>
    </row>
    <row r="29" spans="1:25" ht="27.75" customHeight="1" x14ac:dyDescent="0.25">
      <c r="A29" s="35" t="s">
        <v>191</v>
      </c>
      <c r="B29" s="360" t="s">
        <v>260</v>
      </c>
      <c r="C29" s="876"/>
      <c r="D29" s="361"/>
      <c r="E29" s="360" t="s">
        <v>261</v>
      </c>
      <c r="F29" s="876"/>
      <c r="G29" s="361"/>
      <c r="H29" s="881"/>
      <c r="I29" s="787"/>
      <c r="J29" s="787"/>
      <c r="K29" s="157"/>
      <c r="P29" s="18"/>
      <c r="Q29" s="18"/>
      <c r="R29" s="18"/>
      <c r="S29" s="18"/>
      <c r="X29" t="s">
        <v>21</v>
      </c>
    </row>
    <row r="30" spans="1:25" ht="92.25" customHeight="1" x14ac:dyDescent="0.25">
      <c r="A30" s="158" t="s">
        <v>262</v>
      </c>
      <c r="B30" s="882" t="s">
        <v>263</v>
      </c>
      <c r="C30" s="883"/>
      <c r="D30" s="884"/>
      <c r="E30" s="781" t="s">
        <v>264</v>
      </c>
      <c r="F30" s="782"/>
      <c r="G30" s="783"/>
      <c r="H30" s="885"/>
      <c r="I30" s="885"/>
      <c r="J30" s="885"/>
      <c r="K30" s="159"/>
      <c r="P30" s="50"/>
      <c r="Q30" s="50"/>
      <c r="R30" s="50"/>
      <c r="S30" s="50"/>
      <c r="X30" t="e">
        <f>+#REF!</f>
        <v>#REF!</v>
      </c>
    </row>
    <row r="31" spans="1:25" ht="15.6" customHeight="1" thickBot="1" x14ac:dyDescent="0.3">
      <c r="A31" s="35" t="s">
        <v>265</v>
      </c>
      <c r="B31" s="360" t="s">
        <v>266</v>
      </c>
      <c r="C31" s="876"/>
      <c r="D31" s="361"/>
      <c r="E31" s="360" t="s">
        <v>266</v>
      </c>
      <c r="F31" s="876"/>
      <c r="G31" s="361"/>
      <c r="H31" s="877"/>
      <c r="I31" s="877"/>
      <c r="J31" s="877"/>
      <c r="X31" t="str">
        <f>+A39</f>
        <v>ACREDITACION DEL REQUISITO PONDERABLE DEL PERSONAL CLAVE</v>
      </c>
    </row>
    <row r="32" spans="1:25" ht="16.5" customHeight="1" thickBot="1" x14ac:dyDescent="0.35">
      <c r="A32" s="878" t="s">
        <v>267</v>
      </c>
      <c r="B32" s="879"/>
      <c r="C32" s="879"/>
      <c r="D32" s="879"/>
      <c r="E32" s="879"/>
      <c r="F32" s="879"/>
      <c r="G32" s="879"/>
      <c r="H32" s="879"/>
      <c r="I32" s="879"/>
      <c r="J32" s="880"/>
      <c r="K32" s="160">
        <v>57.5</v>
      </c>
      <c r="X32">
        <f>+A40</f>
        <v>0</v>
      </c>
    </row>
    <row r="33" spans="1:43" ht="15.95" customHeight="1" thickBot="1" x14ac:dyDescent="0.3">
      <c r="A33" s="464"/>
      <c r="B33" s="464"/>
      <c r="C33" s="464"/>
      <c r="D33" s="464"/>
      <c r="E33" s="464"/>
      <c r="F33" s="464"/>
      <c r="G33" s="464"/>
      <c r="H33" s="464"/>
      <c r="I33" s="464"/>
      <c r="J33" s="464"/>
      <c r="K33" s="26"/>
      <c r="X33">
        <f>+A41</f>
        <v>0</v>
      </c>
    </row>
    <row r="34" spans="1:43" ht="19.5" thickBot="1" x14ac:dyDescent="0.35">
      <c r="A34" s="661" t="s">
        <v>268</v>
      </c>
      <c r="B34" s="662"/>
      <c r="C34" s="662"/>
      <c r="D34" s="662"/>
      <c r="E34" s="662"/>
      <c r="F34" s="662"/>
      <c r="G34" s="662"/>
      <c r="H34" s="662"/>
      <c r="I34" s="662"/>
      <c r="J34" s="662"/>
      <c r="K34" s="56"/>
      <c r="X34" t="str">
        <f>+A52</f>
        <v>VALOR CONTRATO EN SMMLV</v>
      </c>
    </row>
    <row r="35" spans="1:43" ht="19.5" thickBot="1" x14ac:dyDescent="0.35">
      <c r="A35" s="852" t="s">
        <v>269</v>
      </c>
      <c r="B35" s="853"/>
      <c r="C35" s="853"/>
      <c r="D35" s="853"/>
      <c r="E35" s="853"/>
      <c r="F35" s="853"/>
      <c r="G35" s="853"/>
      <c r="H35" s="853"/>
      <c r="I35" s="853"/>
      <c r="J35" s="854"/>
      <c r="K35" s="56"/>
    </row>
    <row r="36" spans="1:43" ht="18.75" x14ac:dyDescent="0.3">
      <c r="A36" s="891" t="s">
        <v>269</v>
      </c>
      <c r="B36" s="892"/>
      <c r="C36" s="893"/>
      <c r="D36" s="894" t="s">
        <v>270</v>
      </c>
      <c r="E36" s="895"/>
      <c r="F36" s="161" t="s">
        <v>27</v>
      </c>
      <c r="G36" s="162"/>
      <c r="H36" s="896"/>
      <c r="I36" s="897"/>
      <c r="J36" s="898"/>
      <c r="K36" s="56"/>
    </row>
    <row r="37" spans="1:43" ht="69.75" customHeight="1" x14ac:dyDescent="0.25">
      <c r="A37" s="339" t="s">
        <v>271</v>
      </c>
      <c r="B37" s="340"/>
      <c r="C37" s="715"/>
      <c r="D37" s="427" t="s">
        <v>272</v>
      </c>
      <c r="E37" s="427"/>
      <c r="F37" s="212">
        <v>50</v>
      </c>
      <c r="G37" s="111" t="s">
        <v>207</v>
      </c>
      <c r="H37" s="899"/>
      <c r="I37" s="900"/>
      <c r="J37" s="901"/>
      <c r="K37" s="163"/>
    </row>
    <row r="38" spans="1:43" ht="18.75" customHeight="1" x14ac:dyDescent="0.25">
      <c r="A38" s="339"/>
      <c r="B38" s="340"/>
      <c r="C38" s="340"/>
      <c r="D38" s="859" t="s">
        <v>266</v>
      </c>
      <c r="E38" s="859"/>
      <c r="F38" s="859" t="s">
        <v>266</v>
      </c>
      <c r="G38" s="859"/>
      <c r="H38" s="902"/>
      <c r="I38" s="903"/>
      <c r="J38" s="904"/>
      <c r="K38" s="163"/>
    </row>
    <row r="39" spans="1:43" ht="15.6" customHeight="1" x14ac:dyDescent="0.25">
      <c r="A39" s="908" t="s">
        <v>273</v>
      </c>
      <c r="B39" s="909"/>
      <c r="C39" s="910"/>
      <c r="D39" s="917" t="s">
        <v>208</v>
      </c>
      <c r="E39" s="917"/>
      <c r="F39" s="917"/>
      <c r="G39" s="917"/>
      <c r="H39" s="889" t="s">
        <v>16</v>
      </c>
      <c r="I39" s="889"/>
      <c r="J39" s="889"/>
      <c r="K39" s="163"/>
      <c r="L39" s="886"/>
      <c r="M39" s="886"/>
      <c r="N39" s="886"/>
      <c r="O39" s="886"/>
      <c r="P39" s="886"/>
      <c r="Q39" s="886"/>
      <c r="R39" s="887"/>
      <c r="S39" s="887"/>
      <c r="U39" s="18"/>
      <c r="X39" t="s">
        <v>33</v>
      </c>
      <c r="AA39" t="s">
        <v>34</v>
      </c>
      <c r="AQ39" t="s">
        <v>35</v>
      </c>
    </row>
    <row r="40" spans="1:43" ht="48.75" customHeight="1" x14ac:dyDescent="0.25">
      <c r="A40" s="911"/>
      <c r="B40" s="912"/>
      <c r="C40" s="913"/>
      <c r="D40" s="888" t="s">
        <v>209</v>
      </c>
      <c r="E40" s="888"/>
      <c r="F40" s="888"/>
      <c r="G40" s="888"/>
      <c r="H40" s="889" t="s">
        <v>266</v>
      </c>
      <c r="I40" s="889"/>
      <c r="J40" s="889"/>
      <c r="K40" s="163"/>
      <c r="L40" s="890"/>
      <c r="M40" s="890"/>
      <c r="N40" s="890"/>
      <c r="O40" s="890"/>
      <c r="P40" s="890"/>
      <c r="Q40" s="890"/>
      <c r="R40" s="887"/>
      <c r="S40" s="887"/>
      <c r="X40" t="s">
        <v>37</v>
      </c>
    </row>
    <row r="41" spans="1:43" ht="31.15" customHeight="1" x14ac:dyDescent="0.25">
      <c r="A41" s="911"/>
      <c r="B41" s="912"/>
      <c r="C41" s="913"/>
      <c r="D41" s="888" t="s">
        <v>210</v>
      </c>
      <c r="E41" s="888"/>
      <c r="F41" s="888"/>
      <c r="G41" s="888"/>
      <c r="H41" s="889" t="s">
        <v>266</v>
      </c>
      <c r="I41" s="889"/>
      <c r="J41" s="889"/>
      <c r="K41" s="163"/>
      <c r="L41" s="165"/>
      <c r="M41" s="165"/>
      <c r="N41" s="165"/>
      <c r="O41" s="165"/>
      <c r="P41" s="165"/>
      <c r="Q41" s="165"/>
      <c r="R41" s="49"/>
      <c r="S41" s="49"/>
      <c r="X41" t="s">
        <v>39</v>
      </c>
    </row>
    <row r="42" spans="1:43" ht="64.900000000000006" customHeight="1" thickBot="1" x14ac:dyDescent="0.3">
      <c r="A42" s="911"/>
      <c r="B42" s="912"/>
      <c r="C42" s="913"/>
      <c r="D42" s="905" t="s">
        <v>211</v>
      </c>
      <c r="E42" s="905"/>
      <c r="F42" s="905"/>
      <c r="G42" s="905"/>
      <c r="H42" s="889" t="s">
        <v>16</v>
      </c>
      <c r="I42" s="889"/>
      <c r="J42" s="889"/>
      <c r="K42" s="163"/>
      <c r="L42" s="85"/>
      <c r="M42" s="85"/>
      <c r="N42" s="85"/>
      <c r="O42" s="85"/>
      <c r="P42" s="85"/>
      <c r="Q42" s="85"/>
      <c r="R42" s="85"/>
      <c r="S42" s="85"/>
      <c r="T42" s="85"/>
    </row>
    <row r="43" spans="1:43" x14ac:dyDescent="0.25">
      <c r="A43" s="914"/>
      <c r="B43" s="915"/>
      <c r="C43" s="916"/>
      <c r="D43" s="906" t="s">
        <v>274</v>
      </c>
      <c r="E43" s="906"/>
      <c r="F43" s="906"/>
      <c r="G43" s="906"/>
      <c r="H43" s="907" t="s">
        <v>266</v>
      </c>
      <c r="I43" s="907"/>
      <c r="J43" s="907"/>
      <c r="K43" s="41"/>
      <c r="L43" s="85"/>
      <c r="M43" s="85"/>
      <c r="N43" s="85"/>
      <c r="O43" s="85"/>
      <c r="P43" s="85"/>
      <c r="Q43" s="85"/>
      <c r="R43" s="85"/>
      <c r="S43" s="85"/>
      <c r="T43" s="85"/>
    </row>
    <row r="44" spans="1:43" ht="25.5" customHeight="1" x14ac:dyDescent="0.25">
      <c r="A44" s="340" t="s">
        <v>117</v>
      </c>
      <c r="B44" s="340"/>
      <c r="C44" s="340"/>
      <c r="D44" s="340"/>
      <c r="E44" s="340"/>
      <c r="F44" s="340"/>
      <c r="G44" s="340"/>
      <c r="H44" s="166"/>
      <c r="I44" s="166"/>
      <c r="J44" s="166"/>
      <c r="K44" s="41"/>
      <c r="L44" s="85"/>
      <c r="M44" s="85"/>
      <c r="N44" s="85"/>
      <c r="O44" s="85"/>
      <c r="P44" s="85"/>
      <c r="Q44" s="85"/>
      <c r="R44" s="85"/>
      <c r="S44" s="85"/>
      <c r="T44" s="85"/>
    </row>
    <row r="45" spans="1:43" ht="144" customHeight="1" x14ac:dyDescent="0.25">
      <c r="A45" s="927" t="s">
        <v>275</v>
      </c>
      <c r="B45" s="928"/>
      <c r="C45" s="928"/>
      <c r="D45" s="928"/>
      <c r="E45" s="928"/>
      <c r="F45" s="928"/>
      <c r="G45" s="928"/>
      <c r="H45" s="928"/>
      <c r="I45" s="928"/>
      <c r="J45" s="929"/>
      <c r="K45" s="41"/>
      <c r="L45" s="85"/>
      <c r="M45" s="85"/>
      <c r="N45" s="85"/>
      <c r="O45" s="85"/>
      <c r="P45" s="85"/>
      <c r="Q45" s="85"/>
      <c r="R45" s="85"/>
      <c r="S45" s="85"/>
      <c r="T45" s="85"/>
    </row>
    <row r="46" spans="1:43" ht="25.5" customHeight="1" x14ac:dyDescent="0.25">
      <c r="A46" s="930" t="s">
        <v>276</v>
      </c>
      <c r="B46" s="340" t="s">
        <v>255</v>
      </c>
      <c r="C46" s="340"/>
      <c r="D46" s="340"/>
      <c r="E46" s="340" t="s">
        <v>33</v>
      </c>
      <c r="F46" s="340"/>
      <c r="G46" s="340"/>
      <c r="H46" s="340"/>
      <c r="I46" s="340"/>
      <c r="J46" s="340"/>
      <c r="K46" s="164"/>
      <c r="L46" s="85"/>
      <c r="M46" s="85"/>
      <c r="N46" s="85"/>
      <c r="O46" s="85"/>
      <c r="P46" s="85"/>
      <c r="Q46" s="85"/>
      <c r="R46" s="85"/>
      <c r="S46" s="85"/>
      <c r="T46" s="85"/>
    </row>
    <row r="47" spans="1:43" ht="15.6" customHeight="1" x14ac:dyDescent="0.25">
      <c r="A47" s="931"/>
      <c r="B47" s="340"/>
      <c r="C47" s="340"/>
      <c r="D47" s="340"/>
      <c r="E47" s="340"/>
      <c r="F47" s="340"/>
      <c r="G47" s="340"/>
      <c r="H47" s="340"/>
      <c r="I47" s="340"/>
      <c r="J47" s="340"/>
      <c r="K47" s="164"/>
      <c r="L47" s="85"/>
      <c r="M47" s="85"/>
      <c r="N47" s="85"/>
      <c r="O47" s="85"/>
      <c r="P47" s="85"/>
      <c r="Q47" s="85"/>
      <c r="R47" s="85"/>
      <c r="S47" s="85"/>
      <c r="T47" s="85"/>
    </row>
    <row r="48" spans="1:43" ht="33" customHeight="1" x14ac:dyDescent="0.25">
      <c r="A48" s="158" t="s">
        <v>257</v>
      </c>
      <c r="B48" s="932" t="s">
        <v>277</v>
      </c>
      <c r="C48" s="933"/>
      <c r="D48" s="934"/>
      <c r="E48" s="932" t="s">
        <v>278</v>
      </c>
      <c r="F48" s="933"/>
      <c r="G48" s="934"/>
      <c r="H48" s="167"/>
      <c r="I48" s="168"/>
      <c r="J48" s="169"/>
      <c r="K48" s="41"/>
      <c r="L48" s="85"/>
      <c r="M48" s="85"/>
      <c r="N48" s="85"/>
      <c r="O48" s="85"/>
      <c r="P48" s="85"/>
      <c r="Q48" s="85"/>
      <c r="R48" s="85"/>
      <c r="S48" s="85"/>
      <c r="T48" s="85"/>
    </row>
    <row r="49" spans="1:31" ht="15.6" customHeight="1" x14ac:dyDescent="0.25">
      <c r="A49" s="35" t="s">
        <v>279</v>
      </c>
      <c r="B49" s="918">
        <v>1039584000</v>
      </c>
      <c r="C49" s="919"/>
      <c r="D49" s="920"/>
      <c r="E49" s="918">
        <v>274971325</v>
      </c>
      <c r="F49" s="919"/>
      <c r="G49" s="920"/>
      <c r="H49" s="167"/>
      <c r="I49" s="168"/>
      <c r="J49" s="169"/>
      <c r="K49" s="41"/>
      <c r="L49" s="85"/>
      <c r="M49" s="85"/>
      <c r="N49" s="85"/>
      <c r="O49" s="85"/>
      <c r="P49" s="85"/>
      <c r="Q49" s="85"/>
      <c r="R49" s="85"/>
      <c r="S49" s="85"/>
      <c r="T49" s="85"/>
    </row>
    <row r="50" spans="1:31" ht="15.6" customHeight="1" x14ac:dyDescent="0.25">
      <c r="A50" s="35" t="s">
        <v>280</v>
      </c>
      <c r="B50" s="921">
        <v>2019</v>
      </c>
      <c r="C50" s="922"/>
      <c r="D50" s="923"/>
      <c r="E50" s="921">
        <v>2024</v>
      </c>
      <c r="F50" s="922"/>
      <c r="G50" s="923"/>
      <c r="H50" s="167"/>
      <c r="I50" s="168"/>
      <c r="J50" s="169"/>
      <c r="K50" s="41"/>
      <c r="L50" s="85"/>
      <c r="M50" s="85"/>
      <c r="N50" s="85"/>
      <c r="O50" s="85"/>
      <c r="P50" s="85"/>
      <c r="Q50" s="85"/>
      <c r="R50" s="85"/>
      <c r="S50" s="85"/>
      <c r="T50" s="85"/>
    </row>
    <row r="51" spans="1:31" ht="15.6" customHeight="1" x14ac:dyDescent="0.25">
      <c r="A51" s="35" t="s">
        <v>281</v>
      </c>
      <c r="B51" s="924">
        <v>828116</v>
      </c>
      <c r="C51" s="925"/>
      <c r="D51" s="926"/>
      <c r="E51" s="924">
        <v>1300000</v>
      </c>
      <c r="F51" s="925"/>
      <c r="G51" s="926"/>
      <c r="H51" s="924"/>
      <c r="I51" s="925"/>
      <c r="J51" s="926"/>
      <c r="K51" s="170"/>
      <c r="L51" s="85"/>
      <c r="M51" s="85"/>
      <c r="N51" s="85"/>
      <c r="O51" s="85"/>
      <c r="P51" s="85"/>
      <c r="Q51" s="85"/>
      <c r="R51" s="85"/>
      <c r="S51" s="85"/>
      <c r="T51" s="85"/>
    </row>
    <row r="52" spans="1:31" ht="15.95" customHeight="1" x14ac:dyDescent="0.25">
      <c r="A52" s="35" t="s">
        <v>282</v>
      </c>
      <c r="B52" s="867">
        <f>+B49/B51</f>
        <v>1255.3603601427819</v>
      </c>
      <c r="C52" s="868"/>
      <c r="D52" s="869"/>
      <c r="E52" s="867">
        <f>+E49/E51</f>
        <v>211.51640384615385</v>
      </c>
      <c r="F52" s="868"/>
      <c r="G52" s="869"/>
      <c r="H52" s="867"/>
      <c r="I52" s="868"/>
      <c r="J52" s="869"/>
      <c r="K52" s="171"/>
      <c r="L52" s="85"/>
      <c r="M52" s="85"/>
      <c r="N52" s="85"/>
      <c r="O52" s="85"/>
      <c r="P52" s="85"/>
      <c r="Q52" s="85"/>
      <c r="R52" s="85"/>
      <c r="S52" s="85"/>
      <c r="T52" s="85"/>
      <c r="X52" t="s">
        <v>41</v>
      </c>
    </row>
    <row r="53" spans="1:31" ht="134.25" customHeight="1" x14ac:dyDescent="0.25">
      <c r="A53" s="158" t="s">
        <v>262</v>
      </c>
      <c r="B53" s="781" t="s">
        <v>283</v>
      </c>
      <c r="C53" s="782"/>
      <c r="D53" s="783"/>
      <c r="E53" s="781" t="s">
        <v>284</v>
      </c>
      <c r="F53" s="782"/>
      <c r="G53" s="783"/>
      <c r="H53" s="882"/>
      <c r="I53" s="883"/>
      <c r="J53" s="884"/>
      <c r="K53" s="172"/>
      <c r="L53" s="85"/>
      <c r="M53" s="85"/>
      <c r="N53" s="85"/>
      <c r="O53" s="85"/>
      <c r="P53" s="85"/>
      <c r="Q53" s="85"/>
      <c r="R53" s="85"/>
      <c r="S53" s="85"/>
      <c r="T53" s="85"/>
    </row>
    <row r="54" spans="1:31" ht="19.5" customHeight="1" x14ac:dyDescent="0.25">
      <c r="A54" s="35" t="s">
        <v>285</v>
      </c>
      <c r="B54" s="360" t="s">
        <v>286</v>
      </c>
      <c r="C54" s="876"/>
      <c r="D54" s="361"/>
      <c r="E54" s="360" t="s">
        <v>269</v>
      </c>
      <c r="F54" s="876"/>
      <c r="G54" s="361"/>
      <c r="H54" s="360"/>
      <c r="I54" s="876"/>
      <c r="J54" s="361"/>
      <c r="K54" s="26"/>
      <c r="L54" s="85"/>
      <c r="M54" s="85"/>
      <c r="N54" s="85"/>
      <c r="O54" s="85">
        <v>20</v>
      </c>
      <c r="P54" s="85"/>
      <c r="Q54" s="85"/>
      <c r="R54" s="85"/>
      <c r="S54" s="85"/>
      <c r="T54" s="85"/>
    </row>
    <row r="55" spans="1:31" ht="27" customHeight="1" x14ac:dyDescent="0.25">
      <c r="A55" s="35" t="s">
        <v>287</v>
      </c>
      <c r="B55" s="935" t="s">
        <v>266</v>
      </c>
      <c r="C55" s="936"/>
      <c r="D55" s="937"/>
      <c r="E55" s="935" t="s">
        <v>266</v>
      </c>
      <c r="F55" s="936"/>
      <c r="G55" s="937"/>
      <c r="H55" s="935"/>
      <c r="I55" s="936"/>
      <c r="J55" s="937"/>
      <c r="K55" s="173"/>
      <c r="L55" s="174"/>
      <c r="M55" s="174"/>
      <c r="N55" s="174"/>
      <c r="O55" s="174">
        <v>10</v>
      </c>
      <c r="P55" s="174"/>
      <c r="Q55" s="949"/>
      <c r="R55" s="950"/>
      <c r="S55" s="950"/>
      <c r="T55" s="951"/>
      <c r="X55" t="s">
        <v>42</v>
      </c>
    </row>
    <row r="56" spans="1:31" ht="21.75" thickBot="1" x14ac:dyDescent="0.35">
      <c r="A56" s="952" t="s">
        <v>267</v>
      </c>
      <c r="B56" s="953"/>
      <c r="C56" s="953"/>
      <c r="D56" s="953"/>
      <c r="E56" s="953"/>
      <c r="F56" s="953"/>
      <c r="G56" s="953"/>
      <c r="H56" s="953"/>
      <c r="I56" s="953"/>
      <c r="J56" s="954"/>
      <c r="K56" s="178"/>
      <c r="L56" s="174"/>
      <c r="M56" s="174"/>
      <c r="N56" s="174"/>
      <c r="O56" s="174">
        <v>0</v>
      </c>
      <c r="P56" s="174"/>
      <c r="Q56" s="950"/>
      <c r="R56" s="950"/>
      <c r="S56" s="950"/>
      <c r="T56" s="951"/>
    </row>
    <row r="57" spans="1:31" ht="24.75" customHeight="1" thickBot="1" x14ac:dyDescent="0.3">
      <c r="A57" s="955"/>
      <c r="B57" s="955"/>
      <c r="C57" s="955"/>
      <c r="D57" s="955"/>
      <c r="E57" s="955"/>
      <c r="F57" s="955"/>
      <c r="G57" s="955"/>
      <c r="H57" s="955"/>
      <c r="I57" s="955"/>
      <c r="J57" s="955"/>
      <c r="K57" s="217"/>
      <c r="L57" s="950"/>
      <c r="M57" s="950"/>
      <c r="N57" s="950"/>
      <c r="O57" s="950"/>
      <c r="P57" s="950"/>
      <c r="Q57" s="949"/>
      <c r="R57" s="950"/>
      <c r="S57" s="950"/>
      <c r="T57" s="177"/>
    </row>
    <row r="58" spans="1:31" ht="24.75" customHeight="1" x14ac:dyDescent="0.3">
      <c r="A58" s="957" t="s">
        <v>288</v>
      </c>
      <c r="B58" s="958"/>
      <c r="C58" s="958"/>
      <c r="D58" s="958"/>
      <c r="E58" s="958"/>
      <c r="F58" s="958"/>
      <c r="G58" s="958"/>
      <c r="H58" s="958"/>
      <c r="I58" s="958"/>
      <c r="J58" s="959"/>
      <c r="K58" s="56"/>
      <c r="L58" s="176"/>
      <c r="M58" s="176"/>
      <c r="N58" s="176"/>
      <c r="O58" s="176">
        <v>1</v>
      </c>
      <c r="P58" s="176"/>
      <c r="Q58" s="175"/>
      <c r="R58" s="176"/>
      <c r="S58" s="176"/>
      <c r="T58" s="177"/>
    </row>
    <row r="59" spans="1:31" ht="170.25" customHeight="1" thickBot="1" x14ac:dyDescent="0.3">
      <c r="A59" s="960" t="s">
        <v>289</v>
      </c>
      <c r="B59" s="960"/>
      <c r="C59" s="960"/>
      <c r="D59" s="960"/>
      <c r="E59" s="960"/>
      <c r="F59" s="960"/>
      <c r="G59" s="960"/>
      <c r="H59" s="960"/>
      <c r="I59" s="960"/>
      <c r="J59" s="960"/>
      <c r="K59" s="221"/>
      <c r="L59" s="176"/>
      <c r="M59" s="176"/>
      <c r="N59" s="176"/>
      <c r="O59" s="176">
        <v>0</v>
      </c>
      <c r="P59" s="176"/>
      <c r="Q59" s="175"/>
      <c r="R59" s="176"/>
      <c r="S59" s="176"/>
      <c r="T59" s="177"/>
    </row>
    <row r="60" spans="1:31" ht="21" customHeight="1" thickBot="1" x14ac:dyDescent="0.35">
      <c r="A60" s="961"/>
      <c r="B60" s="961"/>
      <c r="C60" s="961"/>
      <c r="D60" s="961"/>
      <c r="E60" s="961"/>
      <c r="F60" s="961"/>
      <c r="G60" s="961"/>
      <c r="H60" s="961"/>
      <c r="I60" s="961"/>
      <c r="J60" s="962"/>
      <c r="K60" s="179">
        <v>1</v>
      </c>
      <c r="L60" s="180"/>
      <c r="M60" s="180"/>
      <c r="N60" s="180"/>
      <c r="O60" s="176">
        <v>0</v>
      </c>
      <c r="P60" s="181"/>
      <c r="Q60" s="181"/>
      <c r="R60" s="181"/>
      <c r="S60" s="181"/>
      <c r="T60" s="938"/>
      <c r="X60" s="24"/>
      <c r="Y60" s="24"/>
      <c r="Z60" s="24"/>
      <c r="AA60" s="24"/>
      <c r="AB60" s="24"/>
      <c r="AC60" s="24"/>
      <c r="AD60" s="24"/>
      <c r="AE60" s="24"/>
    </row>
    <row r="61" spans="1:31" ht="21" customHeight="1" thickBot="1" x14ac:dyDescent="0.35">
      <c r="A61" s="661" t="s">
        <v>290</v>
      </c>
      <c r="B61" s="662"/>
      <c r="C61" s="662"/>
      <c r="D61" s="662"/>
      <c r="E61" s="662"/>
      <c r="F61" s="662"/>
      <c r="G61" s="662"/>
      <c r="H61" s="662"/>
      <c r="I61" s="662"/>
      <c r="J61" s="663"/>
      <c r="K61" s="183"/>
      <c r="L61" s="180"/>
      <c r="M61" s="180"/>
      <c r="N61" s="180"/>
      <c r="O61" s="176">
        <v>0</v>
      </c>
      <c r="P61" s="181"/>
      <c r="Q61" s="181"/>
      <c r="R61" s="181"/>
      <c r="S61" s="181"/>
      <c r="T61" s="938"/>
      <c r="X61" s="24"/>
      <c r="Y61" s="24"/>
      <c r="Z61" s="24"/>
      <c r="AA61" s="24"/>
      <c r="AB61" s="24"/>
      <c r="AC61" s="24"/>
      <c r="AD61" s="24"/>
      <c r="AE61" s="24"/>
    </row>
    <row r="62" spans="1:31" ht="21" customHeight="1" x14ac:dyDescent="0.25">
      <c r="A62" s="939" t="s">
        <v>291</v>
      </c>
      <c r="B62" s="940"/>
      <c r="C62" s="940"/>
      <c r="D62" s="940"/>
      <c r="E62" s="940"/>
      <c r="F62" s="940"/>
      <c r="G62" s="940"/>
      <c r="H62" s="940"/>
      <c r="I62" s="940"/>
      <c r="J62" s="941"/>
      <c r="K62" s="184"/>
      <c r="L62" s="180"/>
      <c r="M62" s="180"/>
      <c r="N62" s="180"/>
      <c r="O62" s="176">
        <v>0</v>
      </c>
      <c r="P62" s="181"/>
      <c r="Q62" s="181"/>
      <c r="R62" s="181"/>
      <c r="S62" s="181"/>
      <c r="T62" s="938"/>
      <c r="X62" s="24"/>
      <c r="Y62" s="24"/>
      <c r="Z62" s="24"/>
      <c r="AA62" s="24"/>
      <c r="AB62" s="24"/>
      <c r="AC62" s="24"/>
      <c r="AD62" s="24"/>
      <c r="AE62" s="24"/>
    </row>
    <row r="63" spans="1:31" ht="71.25" customHeight="1" thickBot="1" x14ac:dyDescent="0.3">
      <c r="A63" s="942"/>
      <c r="B63" s="943"/>
      <c r="C63" s="943"/>
      <c r="D63" s="943"/>
      <c r="E63" s="943"/>
      <c r="F63" s="943"/>
      <c r="G63" s="943"/>
      <c r="H63" s="943"/>
      <c r="I63" s="943"/>
      <c r="J63" s="944"/>
      <c r="K63" s="184"/>
      <c r="L63" s="180"/>
      <c r="M63" s="180"/>
      <c r="N63" s="180"/>
      <c r="O63" s="176">
        <v>20</v>
      </c>
      <c r="P63" s="181"/>
      <c r="Q63" s="181"/>
      <c r="R63" s="181"/>
      <c r="S63" s="181"/>
      <c r="T63" s="938"/>
      <c r="X63" s="24"/>
      <c r="Y63" s="24"/>
      <c r="Z63" s="24"/>
      <c r="AA63" s="24"/>
      <c r="AB63" s="24"/>
      <c r="AC63" s="24"/>
      <c r="AD63" s="24"/>
      <c r="AE63" s="24"/>
    </row>
    <row r="64" spans="1:31" ht="21" customHeight="1" thickBot="1" x14ac:dyDescent="0.35">
      <c r="A64" s="56"/>
      <c r="B64" s="56"/>
      <c r="C64" s="56"/>
      <c r="D64" s="56"/>
      <c r="E64" s="56"/>
      <c r="F64" s="56"/>
      <c r="G64" s="56"/>
      <c r="H64" s="56"/>
      <c r="I64" s="56"/>
      <c r="J64" s="56"/>
      <c r="K64" s="185">
        <v>20</v>
      </c>
      <c r="L64" s="180"/>
      <c r="M64" s="180"/>
      <c r="N64" s="180"/>
      <c r="O64" s="176">
        <v>5</v>
      </c>
      <c r="P64" s="181"/>
      <c r="Q64" s="181"/>
      <c r="R64" s="181"/>
      <c r="S64" s="181"/>
      <c r="T64" s="938"/>
      <c r="X64" s="24"/>
      <c r="Y64" s="24"/>
      <c r="Z64" s="24"/>
      <c r="AA64" s="24"/>
      <c r="AB64" s="24"/>
      <c r="AC64" s="24"/>
      <c r="AD64" s="24"/>
      <c r="AE64" s="24"/>
    </row>
    <row r="65" spans="1:31" ht="21" customHeight="1" thickBot="1" x14ac:dyDescent="0.35">
      <c r="A65" s="661" t="s">
        <v>292</v>
      </c>
      <c r="B65" s="662"/>
      <c r="C65" s="662"/>
      <c r="D65" s="662"/>
      <c r="E65" s="662"/>
      <c r="F65" s="662"/>
      <c r="G65" s="662"/>
      <c r="H65" s="662"/>
      <c r="I65" s="662"/>
      <c r="J65" s="663"/>
      <c r="K65" s="183"/>
      <c r="L65" s="180"/>
      <c r="M65" s="180"/>
      <c r="N65" s="180"/>
      <c r="O65" s="176">
        <v>0</v>
      </c>
      <c r="P65" s="181"/>
      <c r="Q65" s="181"/>
      <c r="R65" s="181"/>
      <c r="S65" s="181"/>
      <c r="T65" s="938"/>
      <c r="X65" s="24"/>
      <c r="Y65" s="24"/>
      <c r="Z65" s="24"/>
      <c r="AA65" s="24"/>
      <c r="AB65" s="24"/>
      <c r="AC65" s="24"/>
      <c r="AD65" s="24"/>
      <c r="AE65" s="24"/>
    </row>
    <row r="66" spans="1:31" ht="112.5" customHeight="1" thickBot="1" x14ac:dyDescent="0.3">
      <c r="A66" s="945" t="s">
        <v>293</v>
      </c>
      <c r="B66" s="946"/>
      <c r="C66" s="946"/>
      <c r="D66" s="946"/>
      <c r="E66" s="946"/>
      <c r="F66" s="946"/>
      <c r="G66" s="946"/>
      <c r="H66" s="946"/>
      <c r="I66" s="946"/>
      <c r="J66" s="947"/>
      <c r="K66" s="189"/>
      <c r="L66" s="948"/>
      <c r="M66" s="948"/>
      <c r="N66" s="948"/>
      <c r="O66" s="948"/>
      <c r="P66" s="948"/>
      <c r="Q66" s="948"/>
      <c r="R66" s="948"/>
      <c r="S66" s="948"/>
      <c r="T66" s="938"/>
      <c r="X66" s="24" t="s">
        <v>63</v>
      </c>
      <c r="Y66" s="24" t="s">
        <v>5</v>
      </c>
      <c r="Z66" s="24">
        <f>+IF(E79="CUMPLE",1,0)</f>
        <v>0</v>
      </c>
      <c r="AA66" s="24">
        <f>+IF(H79="CUMPLE",1,0)</f>
        <v>0</v>
      </c>
      <c r="AB66" s="24" t="e">
        <f>+IF(#REF!="CUMPLE",1,0)</f>
        <v>#REF!</v>
      </c>
      <c r="AC66" s="24" t="e">
        <f>+IF(#REF!="CUMPLE",1,0)</f>
        <v>#REF!</v>
      </c>
      <c r="AD66" s="24" t="e">
        <f>+IF(#REF!="CUMPLE",1,0)</f>
        <v>#REF!</v>
      </c>
      <c r="AE66" s="24" t="e">
        <f>+IF(#REF!="CUMPLE",1,0)</f>
        <v>#REF!</v>
      </c>
    </row>
    <row r="67" spans="1:31" ht="26.25" customHeight="1" thickBot="1" x14ac:dyDescent="0.35">
      <c r="A67" s="955"/>
      <c r="B67" s="955"/>
      <c r="C67" s="955"/>
      <c r="D67" s="955"/>
      <c r="E67" s="955"/>
      <c r="F67" s="955"/>
      <c r="G67" s="955"/>
      <c r="H67" s="955"/>
      <c r="I67" s="955"/>
      <c r="J67" s="955"/>
      <c r="K67" s="179">
        <v>1</v>
      </c>
      <c r="L67" s="40"/>
      <c r="M67" s="40"/>
      <c r="N67" s="40"/>
      <c r="O67" s="40"/>
      <c r="P67" s="40"/>
      <c r="Q67" s="40"/>
      <c r="R67" s="40"/>
      <c r="S67" s="40"/>
      <c r="T67" s="182"/>
      <c r="X67" s="24"/>
      <c r="Y67" s="25"/>
      <c r="Z67" s="24"/>
      <c r="AA67" s="24"/>
      <c r="AB67" s="24"/>
      <c r="AC67" s="24"/>
      <c r="AD67" s="24"/>
      <c r="AE67" s="24"/>
    </row>
    <row r="68" spans="1:31" ht="26.25" customHeight="1" thickBot="1" x14ac:dyDescent="0.35">
      <c r="A68" s="661" t="s">
        <v>294</v>
      </c>
      <c r="B68" s="662"/>
      <c r="C68" s="662"/>
      <c r="D68" s="662"/>
      <c r="E68" s="662"/>
      <c r="F68" s="662"/>
      <c r="G68" s="662"/>
      <c r="H68" s="662"/>
      <c r="I68" s="662"/>
      <c r="J68" s="663"/>
      <c r="K68" s="56"/>
      <c r="L68" s="40"/>
      <c r="M68" s="40"/>
      <c r="N68" s="40"/>
      <c r="O68" s="40"/>
      <c r="P68" s="40"/>
      <c r="Q68" s="40"/>
      <c r="R68" s="40"/>
      <c r="S68" s="40"/>
      <c r="T68" s="182"/>
      <c r="X68" s="24"/>
      <c r="Y68" s="25"/>
      <c r="Z68" s="24"/>
      <c r="AA68" s="24"/>
      <c r="AB68" s="24"/>
      <c r="AC68" s="24"/>
      <c r="AD68" s="24"/>
      <c r="AE68" s="24"/>
    </row>
    <row r="69" spans="1:31" ht="169.5" customHeight="1" thickBot="1" x14ac:dyDescent="0.3">
      <c r="A69" s="945" t="s">
        <v>295</v>
      </c>
      <c r="B69" s="946"/>
      <c r="C69" s="946"/>
      <c r="D69" s="946"/>
      <c r="E69" s="946"/>
      <c r="F69" s="946"/>
      <c r="G69" s="946"/>
      <c r="H69" s="946"/>
      <c r="I69" s="946"/>
      <c r="J69" s="947"/>
      <c r="K69" s="189"/>
      <c r="L69" s="40"/>
      <c r="M69" s="40"/>
      <c r="N69" s="40"/>
      <c r="O69" s="40"/>
      <c r="P69" s="40"/>
      <c r="Q69" s="40"/>
      <c r="R69" s="40"/>
      <c r="S69" s="40"/>
      <c r="T69" s="182"/>
      <c r="X69" s="24"/>
      <c r="Y69" s="25"/>
      <c r="Z69" s="24"/>
      <c r="AA69" s="24"/>
      <c r="AB69" s="24"/>
      <c r="AC69" s="24"/>
      <c r="AD69" s="24"/>
      <c r="AE69" s="24"/>
    </row>
    <row r="70" spans="1:31" ht="27.75" customHeight="1" thickBot="1" x14ac:dyDescent="0.3">
      <c r="A70" s="186"/>
      <c r="B70" s="187"/>
      <c r="C70" s="187"/>
      <c r="D70" s="187"/>
      <c r="E70" s="187"/>
      <c r="F70" s="187"/>
      <c r="G70" s="187"/>
      <c r="H70" s="187"/>
      <c r="I70" s="187"/>
      <c r="J70" s="188"/>
      <c r="K70" s="190">
        <v>0.25</v>
      </c>
      <c r="L70" s="40"/>
      <c r="M70" s="40"/>
      <c r="N70" s="40"/>
      <c r="O70" s="40">
        <v>0.25</v>
      </c>
      <c r="P70" s="40"/>
      <c r="Q70" s="40"/>
      <c r="R70" s="40"/>
      <c r="S70" s="40"/>
      <c r="T70" s="182"/>
      <c r="X70" s="24"/>
      <c r="Y70" s="25"/>
      <c r="Z70" s="24"/>
      <c r="AA70" s="24"/>
      <c r="AB70" s="24"/>
      <c r="AC70" s="24"/>
      <c r="AD70" s="24"/>
      <c r="AE70" s="24"/>
    </row>
    <row r="71" spans="1:31" ht="27.75" customHeight="1" thickBot="1" x14ac:dyDescent="0.35">
      <c r="A71" s="661" t="s">
        <v>296</v>
      </c>
      <c r="B71" s="662"/>
      <c r="C71" s="662"/>
      <c r="D71" s="662"/>
      <c r="E71" s="662"/>
      <c r="F71" s="662"/>
      <c r="G71" s="662"/>
      <c r="H71" s="662"/>
      <c r="I71" s="662"/>
      <c r="J71" s="663"/>
      <c r="K71" s="56"/>
      <c r="L71" s="40"/>
      <c r="M71" s="40"/>
      <c r="N71" s="40"/>
      <c r="O71" s="40">
        <v>0</v>
      </c>
      <c r="P71" s="40"/>
      <c r="Q71" s="40"/>
      <c r="R71" s="40"/>
      <c r="S71" s="40"/>
      <c r="T71" s="182"/>
      <c r="X71" s="24"/>
      <c r="Y71" s="25"/>
      <c r="Z71" s="24"/>
      <c r="AA71" s="24"/>
      <c r="AB71" s="24"/>
      <c r="AC71" s="24"/>
      <c r="AD71" s="24"/>
      <c r="AE71" s="24"/>
    </row>
    <row r="72" spans="1:31" ht="183" customHeight="1" thickBot="1" x14ac:dyDescent="0.3">
      <c r="A72" s="945" t="s">
        <v>297</v>
      </c>
      <c r="B72" s="946"/>
      <c r="C72" s="946"/>
      <c r="D72" s="946"/>
      <c r="E72" s="946"/>
      <c r="F72" s="946"/>
      <c r="G72" s="946"/>
      <c r="H72" s="946"/>
      <c r="I72" s="946"/>
      <c r="J72" s="947"/>
      <c r="K72" s="189"/>
      <c r="L72" s="40"/>
      <c r="M72" s="40"/>
      <c r="N72" s="40"/>
      <c r="O72" s="40"/>
      <c r="P72" s="40"/>
      <c r="Q72" s="40"/>
      <c r="R72" s="40"/>
      <c r="S72" s="40"/>
      <c r="T72" s="182"/>
      <c r="X72" s="24"/>
      <c r="Y72" s="25"/>
      <c r="Z72" s="24"/>
      <c r="AA72" s="24"/>
      <c r="AB72" s="24"/>
      <c r="AC72" s="24"/>
      <c r="AD72" s="24"/>
      <c r="AE72" s="24"/>
    </row>
    <row r="73" spans="1:31" ht="19.5" customHeight="1" thickBot="1" x14ac:dyDescent="0.3">
      <c r="A73" s="956"/>
      <c r="B73" s="956"/>
      <c r="C73" s="956"/>
      <c r="D73" s="956"/>
      <c r="E73" s="956"/>
      <c r="F73" s="956"/>
      <c r="G73" s="956"/>
      <c r="H73" s="956"/>
      <c r="I73" s="956"/>
      <c r="J73" s="956"/>
      <c r="K73" s="190">
        <v>0.25</v>
      </c>
      <c r="L73" s="40"/>
      <c r="M73" s="40"/>
      <c r="N73" s="40"/>
      <c r="O73" s="40"/>
      <c r="P73" s="40"/>
      <c r="Q73" s="40"/>
      <c r="R73" s="40"/>
      <c r="S73" s="40"/>
      <c r="T73" s="182"/>
      <c r="X73" s="24"/>
      <c r="Y73" s="25"/>
      <c r="Z73" s="24"/>
      <c r="AA73" s="24"/>
      <c r="AB73" s="24"/>
      <c r="AC73" s="24"/>
      <c r="AD73" s="24"/>
      <c r="AE73" s="24"/>
    </row>
    <row r="74" spans="1:31" ht="26.25" customHeight="1" x14ac:dyDescent="0.35">
      <c r="A74" s="969" t="s">
        <v>298</v>
      </c>
      <c r="B74" s="970"/>
      <c r="C74" s="970"/>
      <c r="D74" s="970"/>
      <c r="E74" s="970"/>
      <c r="F74" s="970"/>
      <c r="G74" s="970"/>
      <c r="H74" s="970"/>
      <c r="I74" s="970"/>
      <c r="J74" s="971"/>
      <c r="K74" s="213">
        <f>+K32+K56+K60+K64+K67+K70+K73</f>
        <v>80</v>
      </c>
      <c r="L74" s="40"/>
      <c r="M74" s="40"/>
      <c r="N74" s="40"/>
      <c r="O74" s="40"/>
      <c r="P74" s="40"/>
      <c r="Q74" s="40"/>
      <c r="R74" s="40"/>
      <c r="S74" s="40"/>
      <c r="T74" s="182"/>
      <c r="X74" s="24"/>
      <c r="Y74" s="25"/>
      <c r="Z74" s="24"/>
      <c r="AA74" s="24"/>
      <c r="AB74" s="24"/>
      <c r="AC74" s="24"/>
      <c r="AD74" s="24"/>
      <c r="AE74" s="24"/>
    </row>
    <row r="75" spans="1:31" x14ac:dyDescent="0.25">
      <c r="A75" s="218"/>
      <c r="B75" s="218"/>
      <c r="C75" s="218"/>
      <c r="D75" s="218"/>
      <c r="E75" s="218"/>
      <c r="F75" s="218"/>
      <c r="G75" s="218"/>
      <c r="H75" s="218"/>
      <c r="I75" s="217"/>
      <c r="J75" s="217"/>
      <c r="K75" s="217"/>
      <c r="X75" s="24" t="s">
        <v>64</v>
      </c>
      <c r="Y75" s="25" t="s">
        <v>5</v>
      </c>
      <c r="Z75" s="24">
        <f>+IF(E77="CUMPLE",1,0)</f>
        <v>0</v>
      </c>
      <c r="AA75" s="24">
        <f>+IF(H77="CUMPLE",1,0)</f>
        <v>0</v>
      </c>
      <c r="AB75" s="24" t="e">
        <f>+IF(#REF!="CUMPLE",1,0)</f>
        <v>#REF!</v>
      </c>
      <c r="AC75" s="24" t="e">
        <f>+IF(#REF!="CUMPLE",1,0)</f>
        <v>#REF!</v>
      </c>
      <c r="AD75" s="24" t="e">
        <f>+IF(#REF!="CUMPLE",1,0)</f>
        <v>#REF!</v>
      </c>
      <c r="AE75" s="24" t="e">
        <f>+IF(#REF!="CUMPLE",1,0)</f>
        <v>#REF!</v>
      </c>
    </row>
    <row r="76" spans="1:31" ht="34.5" customHeight="1" thickBot="1" x14ac:dyDescent="0.3">
      <c r="A76" s="972" t="s">
        <v>151</v>
      </c>
      <c r="B76" s="972"/>
      <c r="C76" s="972"/>
      <c r="D76" s="972"/>
      <c r="E76" s="972"/>
      <c r="F76" s="972"/>
      <c r="G76" s="972"/>
      <c r="H76" s="972"/>
      <c r="I76" s="972"/>
      <c r="J76" s="972"/>
      <c r="K76" s="191"/>
      <c r="L76" s="973"/>
      <c r="M76" s="973"/>
      <c r="N76" s="973"/>
      <c r="O76" s="973"/>
      <c r="P76" s="973"/>
      <c r="Q76" s="973"/>
      <c r="R76" s="973"/>
      <c r="S76" s="973"/>
      <c r="T76" s="143"/>
      <c r="X76" s="360" t="s">
        <v>67</v>
      </c>
      <c r="Y76" s="361"/>
      <c r="Z76" s="24" t="e">
        <f>+IF((#REF!+Z66+Z75=3),1,0)</f>
        <v>#REF!</v>
      </c>
      <c r="AA76" s="24" t="e">
        <f>+IF((#REF!+AA66+AA75=3),1,0)</f>
        <v>#REF!</v>
      </c>
      <c r="AB76" s="24" t="e">
        <f>+IF((#REF!+AB66+AB75=3),1,0)</f>
        <v>#REF!</v>
      </c>
      <c r="AC76" s="24" t="e">
        <f>+IF((#REF!+AC66+AC75=3),1,0)</f>
        <v>#REF!</v>
      </c>
      <c r="AD76" s="24" t="e">
        <f>+IF((#REF!+AD66+AD75=3),1,0)</f>
        <v>#REF!</v>
      </c>
      <c r="AE76" s="24" t="e">
        <f>+IF((#REF!+AE66+AE75=3),1,0)</f>
        <v>#REF!</v>
      </c>
    </row>
    <row r="77" spans="1:31" ht="15.75" customHeight="1" x14ac:dyDescent="0.25">
      <c r="A77" s="974"/>
      <c r="B77" s="975"/>
      <c r="C77" s="975"/>
      <c r="D77" s="975"/>
      <c r="E77" s="975"/>
      <c r="F77" s="975"/>
      <c r="G77" s="975"/>
      <c r="H77" s="975"/>
      <c r="I77" s="975"/>
      <c r="J77" s="975"/>
      <c r="K77" s="192"/>
      <c r="L77" s="980"/>
      <c r="M77" s="980"/>
      <c r="N77" s="980"/>
      <c r="O77" s="980"/>
      <c r="P77" s="980"/>
      <c r="Q77" s="980"/>
      <c r="R77" s="980"/>
      <c r="S77" s="980"/>
      <c r="T77" s="938"/>
      <c r="X77" s="26"/>
      <c r="Y77" s="26"/>
    </row>
    <row r="78" spans="1:31" ht="15.75" customHeight="1" x14ac:dyDescent="0.25">
      <c r="A78" s="976"/>
      <c r="B78" s="977"/>
      <c r="C78" s="977"/>
      <c r="D78" s="977"/>
      <c r="E78" s="977"/>
      <c r="F78" s="977"/>
      <c r="G78" s="977"/>
      <c r="H78" s="977"/>
      <c r="I78" s="977"/>
      <c r="J78" s="977"/>
      <c r="K78" s="192"/>
      <c r="L78" s="981"/>
      <c r="M78" s="981"/>
      <c r="N78" s="981"/>
      <c r="O78" s="981"/>
      <c r="P78" s="981"/>
      <c r="Q78" s="981"/>
      <c r="R78" s="981"/>
      <c r="S78" s="981"/>
      <c r="T78" s="938"/>
      <c r="X78" s="360" t="s">
        <v>69</v>
      </c>
      <c r="Y78" s="361"/>
      <c r="Z78" s="24" t="e">
        <f>+ABS(#REF!-E82)</f>
        <v>#REF!</v>
      </c>
      <c r="AA78" s="24" t="e">
        <f>+ABS(#REF!-H82)</f>
        <v>#REF!</v>
      </c>
      <c r="AB78" s="24" t="e">
        <f>+ABS(#REF!-#REF!)</f>
        <v>#REF!</v>
      </c>
      <c r="AC78" s="24" t="e">
        <f>+ABS(#REF!-#REF!)</f>
        <v>#REF!</v>
      </c>
      <c r="AD78" s="24" t="e">
        <f>+ABS(#REF!-#REF!)</f>
        <v>#REF!</v>
      </c>
      <c r="AE78" s="24" t="e">
        <f>+ABS(#REF!-#REF!)</f>
        <v>#REF!</v>
      </c>
    </row>
    <row r="79" spans="1:31" ht="17.25" hidden="1" customHeight="1" x14ac:dyDescent="0.25">
      <c r="A79" s="976"/>
      <c r="B79" s="977"/>
      <c r="C79" s="977"/>
      <c r="D79" s="977"/>
      <c r="E79" s="977"/>
      <c r="F79" s="977"/>
      <c r="G79" s="977"/>
      <c r="H79" s="977"/>
      <c r="I79" s="977"/>
      <c r="J79" s="977"/>
      <c r="K79" s="192"/>
      <c r="X79" s="360" t="s">
        <v>67</v>
      </c>
      <c r="Y79" s="361"/>
      <c r="Z79" s="24" t="e">
        <f>+IF(#REF!="CUMPLE",1,0)</f>
        <v>#REF!</v>
      </c>
      <c r="AA79" s="24" t="e">
        <f>+IF(#REF!="CUMPLE",1,0)</f>
        <v>#REF!</v>
      </c>
      <c r="AB79" s="24" t="e">
        <f>+IF(#REF!="CUMPLE",1,0)</f>
        <v>#REF!</v>
      </c>
      <c r="AC79" s="24" t="e">
        <f>+IF(#REF!="CUMPLE",1,0)</f>
        <v>#REF!</v>
      </c>
      <c r="AD79" s="24" t="e">
        <f>+IF(#REF!="CUMPLE",1,0)</f>
        <v>#REF!</v>
      </c>
      <c r="AE79" s="24" t="e">
        <f>+IF(#REF!="CUMPLE",1,0)</f>
        <v>#REF!</v>
      </c>
    </row>
    <row r="80" spans="1:31" ht="17.25" customHeight="1" thickBot="1" x14ac:dyDescent="0.3">
      <c r="A80" s="978"/>
      <c r="B80" s="979"/>
      <c r="C80" s="979"/>
      <c r="D80" s="979"/>
      <c r="E80" s="979"/>
      <c r="F80" s="979"/>
      <c r="G80" s="979"/>
      <c r="H80" s="979"/>
      <c r="I80" s="979"/>
      <c r="J80" s="979"/>
      <c r="K80" s="192"/>
      <c r="L80" s="193"/>
      <c r="M80" s="193"/>
      <c r="N80" s="193"/>
      <c r="O80" s="193"/>
      <c r="P80" s="194"/>
      <c r="Q80" s="194"/>
      <c r="R80" s="194"/>
    </row>
    <row r="81" spans="1:31" ht="89.25" customHeight="1" thickBot="1" x14ac:dyDescent="0.3">
      <c r="A81" s="963" t="s">
        <v>299</v>
      </c>
      <c r="B81" s="964"/>
      <c r="C81" s="964"/>
      <c r="D81" s="964"/>
      <c r="E81" s="964"/>
      <c r="F81" s="964"/>
      <c r="G81" s="964"/>
      <c r="H81" s="964"/>
      <c r="I81" s="964"/>
      <c r="J81" s="964"/>
      <c r="K81" s="195"/>
      <c r="L81" s="193"/>
      <c r="M81" s="193"/>
      <c r="N81" s="193"/>
      <c r="O81" s="193"/>
      <c r="P81" s="194"/>
      <c r="Q81" s="194"/>
      <c r="R81" s="194"/>
    </row>
    <row r="82" spans="1:31" ht="108" customHeight="1" x14ac:dyDescent="0.25">
      <c r="A82" s="965"/>
      <c r="B82" s="966"/>
      <c r="C82" s="966"/>
      <c r="D82" s="966"/>
      <c r="E82" s="966"/>
      <c r="F82" s="966"/>
      <c r="G82" s="966"/>
      <c r="H82" s="966"/>
      <c r="I82" s="966"/>
      <c r="J82" s="966"/>
      <c r="K82" s="196"/>
      <c r="L82" s="193"/>
      <c r="M82" s="193"/>
      <c r="N82" s="193"/>
      <c r="O82" s="193"/>
      <c r="P82" s="194"/>
      <c r="Q82" s="194"/>
      <c r="R82" s="194"/>
      <c r="X82" s="24" t="s">
        <v>72</v>
      </c>
      <c r="Y82" s="24" t="s">
        <v>5</v>
      </c>
      <c r="Z82" s="24" t="e">
        <f>+IF($Y$82=#REF!,1,0)</f>
        <v>#REF!</v>
      </c>
      <c r="AA82" s="24" t="e">
        <f>+IF($Y$82=#REF!,1,0)</f>
        <v>#REF!</v>
      </c>
      <c r="AB82" s="24" t="e">
        <f>+IF($Y$82=#REF!,1,0)</f>
        <v>#REF!</v>
      </c>
      <c r="AC82" s="24" t="e">
        <f>+IF($Y$82=#REF!,1,0)</f>
        <v>#REF!</v>
      </c>
      <c r="AD82" s="24" t="e">
        <f>+IF($Y$82=#REF!,1,0)</f>
        <v>#REF!</v>
      </c>
      <c r="AE82" s="24" t="e">
        <f>+IF($Y$82=#REF!,1,0)</f>
        <v>#REF!</v>
      </c>
    </row>
    <row r="83" spans="1:31" ht="18.75" x14ac:dyDescent="0.3">
      <c r="A83" s="967" t="s">
        <v>131</v>
      </c>
      <c r="B83" s="968"/>
      <c r="C83" s="968"/>
      <c r="D83" s="968"/>
      <c r="E83" s="968"/>
      <c r="F83" s="968"/>
      <c r="G83" s="968"/>
      <c r="H83" s="968"/>
      <c r="I83" s="968"/>
      <c r="J83" s="968"/>
      <c r="K83" s="197"/>
      <c r="AC83" s="54">
        <v>1993</v>
      </c>
      <c r="AD83" s="55">
        <v>81510</v>
      </c>
    </row>
    <row r="84" spans="1:31" ht="18.75" x14ac:dyDescent="0.3">
      <c r="A84" s="198"/>
      <c r="B84" s="198"/>
      <c r="C84" s="198"/>
      <c r="D84" s="198"/>
      <c r="E84" s="198"/>
      <c r="F84" s="198"/>
      <c r="G84" s="198"/>
      <c r="H84" s="198"/>
      <c r="I84" s="198"/>
      <c r="J84" s="198"/>
      <c r="K84" s="198"/>
      <c r="AC84" s="52">
        <v>1994</v>
      </c>
      <c r="AD84" s="53">
        <v>98700</v>
      </c>
    </row>
    <row r="85" spans="1:31" ht="18.75" x14ac:dyDescent="0.3">
      <c r="A85" s="198"/>
      <c r="B85" s="198"/>
      <c r="C85" s="198"/>
      <c r="D85" s="198"/>
      <c r="E85" s="198"/>
      <c r="F85" s="198"/>
      <c r="G85" s="198"/>
      <c r="H85" s="198"/>
      <c r="I85" s="198"/>
      <c r="J85" s="198"/>
      <c r="K85" s="198"/>
      <c r="AC85" s="54">
        <v>1995</v>
      </c>
      <c r="AD85" s="55">
        <v>118934</v>
      </c>
    </row>
    <row r="86" spans="1:31" ht="18.75" x14ac:dyDescent="0.3">
      <c r="A86" s="198"/>
      <c r="B86" s="198"/>
      <c r="C86" s="198"/>
      <c r="D86" s="198"/>
      <c r="E86" s="198"/>
      <c r="F86" s="198"/>
      <c r="G86" s="198"/>
      <c r="H86" s="198"/>
      <c r="I86" s="198"/>
      <c r="J86" s="198"/>
      <c r="K86" s="198"/>
      <c r="AC86" s="54"/>
      <c r="AD86" s="55"/>
    </row>
    <row r="87" spans="1:31" ht="18.75" x14ac:dyDescent="0.3">
      <c r="A87" s="198"/>
      <c r="B87" s="198"/>
      <c r="C87" s="198"/>
      <c r="D87" s="198"/>
      <c r="E87" s="198"/>
      <c r="F87" s="198"/>
      <c r="G87" s="198"/>
      <c r="H87" s="198"/>
      <c r="I87" s="198"/>
      <c r="J87" s="198"/>
      <c r="K87" s="198"/>
      <c r="AC87" s="54"/>
      <c r="AD87" s="55"/>
    </row>
    <row r="88" spans="1:31" ht="18.75" x14ac:dyDescent="0.3">
      <c r="A88" s="198"/>
      <c r="B88" s="198"/>
      <c r="C88" s="198"/>
      <c r="D88" s="198"/>
      <c r="E88" s="198"/>
      <c r="F88" s="198"/>
      <c r="G88" s="198"/>
      <c r="H88" s="198"/>
      <c r="I88" s="198"/>
      <c r="J88" s="198"/>
      <c r="K88" s="198"/>
      <c r="AC88" s="52">
        <v>1996</v>
      </c>
      <c r="AD88" s="53">
        <v>142125</v>
      </c>
    </row>
    <row r="89" spans="1:31" x14ac:dyDescent="0.25">
      <c r="A89" s="199"/>
      <c r="B89" s="200"/>
      <c r="C89" s="11"/>
      <c r="D89" s="199"/>
      <c r="E89" s="199"/>
      <c r="F89" s="199"/>
      <c r="G89" s="11"/>
      <c r="H89" s="199"/>
      <c r="I89" s="199"/>
      <c r="J89" s="199"/>
      <c r="K89" s="11"/>
      <c r="AC89" s="54">
        <v>1997</v>
      </c>
      <c r="AD89" s="55">
        <v>172005</v>
      </c>
    </row>
    <row r="90" spans="1:31" x14ac:dyDescent="0.25">
      <c r="B90" s="11"/>
      <c r="D90" s="11"/>
      <c r="E90" s="11"/>
      <c r="F90" s="11"/>
      <c r="H90" s="11"/>
      <c r="I90" s="11"/>
      <c r="AC90" s="52">
        <v>1998</v>
      </c>
      <c r="AD90" s="53">
        <v>203826</v>
      </c>
    </row>
    <row r="91" spans="1:31" x14ac:dyDescent="0.25">
      <c r="A91" s="11"/>
      <c r="B91" s="11"/>
      <c r="C91" s="11"/>
      <c r="D91" s="11"/>
      <c r="E91" s="11"/>
      <c r="F91" s="11"/>
      <c r="G91" s="11"/>
      <c r="H91" s="11"/>
      <c r="I91" s="11"/>
      <c r="J91" s="11"/>
      <c r="K91" s="11"/>
      <c r="AC91" s="54">
        <v>1999</v>
      </c>
      <c r="AD91" s="55">
        <v>236460</v>
      </c>
    </row>
    <row r="92" spans="1:31" x14ac:dyDescent="0.25">
      <c r="A92" s="11"/>
      <c r="B92" s="11"/>
      <c r="C92" s="11"/>
      <c r="D92" s="11"/>
      <c r="E92" s="11"/>
      <c r="F92" s="11"/>
      <c r="G92" s="11"/>
      <c r="H92" s="11"/>
      <c r="I92" s="11"/>
      <c r="J92" s="11"/>
      <c r="K92" s="11"/>
      <c r="AC92" s="52">
        <v>2000</v>
      </c>
      <c r="AD92" s="53">
        <v>260100</v>
      </c>
    </row>
    <row r="93" spans="1:31" x14ac:dyDescent="0.25">
      <c r="A93" s="11"/>
      <c r="B93" s="11"/>
      <c r="C93" s="11"/>
      <c r="D93" s="11"/>
      <c r="E93" s="11"/>
      <c r="F93" s="11"/>
      <c r="G93" s="11"/>
      <c r="H93" s="11"/>
      <c r="I93" s="11"/>
      <c r="J93" s="11"/>
      <c r="K93" s="11"/>
      <c r="AC93" s="54">
        <v>2001</v>
      </c>
      <c r="AD93" s="55">
        <v>286000</v>
      </c>
    </row>
    <row r="94" spans="1:31" x14ac:dyDescent="0.25">
      <c r="A94" s="11"/>
      <c r="B94" s="11"/>
      <c r="C94" s="11"/>
      <c r="D94" s="11"/>
      <c r="E94" s="11"/>
      <c r="F94" s="11"/>
      <c r="G94" s="11"/>
      <c r="H94" s="11"/>
      <c r="I94" s="11"/>
      <c r="J94" s="11"/>
      <c r="K94" s="11"/>
      <c r="AC94" s="52">
        <v>2002</v>
      </c>
      <c r="AD94" s="53">
        <v>309000</v>
      </c>
    </row>
    <row r="95" spans="1:31" x14ac:dyDescent="0.25">
      <c r="A95" s="11"/>
      <c r="B95" s="11"/>
      <c r="C95" s="11"/>
      <c r="D95" s="11"/>
      <c r="E95" s="11"/>
      <c r="F95" s="11"/>
      <c r="G95" s="11"/>
      <c r="H95" s="11"/>
      <c r="I95" s="11"/>
      <c r="J95" s="11"/>
      <c r="K95" s="11"/>
      <c r="AC95" s="54">
        <v>2003</v>
      </c>
      <c r="AD95" s="55">
        <v>332000</v>
      </c>
    </row>
    <row r="96" spans="1:31" x14ac:dyDescent="0.25">
      <c r="AC96" s="52">
        <v>2004</v>
      </c>
      <c r="AD96" s="53">
        <v>358000</v>
      </c>
    </row>
    <row r="97" spans="29:30" x14ac:dyDescent="0.25">
      <c r="AC97" s="54">
        <v>2005</v>
      </c>
      <c r="AD97" s="55">
        <v>381500</v>
      </c>
    </row>
    <row r="98" spans="29:30" x14ac:dyDescent="0.25">
      <c r="AC98" s="52">
        <v>2006</v>
      </c>
      <c r="AD98" s="53">
        <v>408000</v>
      </c>
    </row>
    <row r="99" spans="29:30" x14ac:dyDescent="0.25">
      <c r="AC99" s="54">
        <v>2007</v>
      </c>
      <c r="AD99" s="55">
        <v>433700</v>
      </c>
    </row>
    <row r="100" spans="29:30" x14ac:dyDescent="0.25">
      <c r="AC100" s="52">
        <v>2008</v>
      </c>
      <c r="AD100" s="53">
        <v>461500</v>
      </c>
    </row>
    <row r="101" spans="29:30" x14ac:dyDescent="0.25">
      <c r="AC101" s="54">
        <v>2009</v>
      </c>
      <c r="AD101" s="55">
        <v>496900</v>
      </c>
    </row>
    <row r="102" spans="29:30" x14ac:dyDescent="0.25">
      <c r="AC102" s="52">
        <v>2010</v>
      </c>
      <c r="AD102" s="53">
        <v>515000</v>
      </c>
    </row>
    <row r="103" spans="29:30" x14ac:dyDescent="0.25">
      <c r="AC103" s="54">
        <v>2011</v>
      </c>
      <c r="AD103" s="55">
        <v>535600</v>
      </c>
    </row>
    <row r="104" spans="29:30" x14ac:dyDescent="0.25">
      <c r="AC104" s="52">
        <v>2012</v>
      </c>
      <c r="AD104" s="53">
        <v>566700</v>
      </c>
    </row>
    <row r="105" spans="29:30" x14ac:dyDescent="0.25">
      <c r="AC105" s="54">
        <v>2013</v>
      </c>
      <c r="AD105" s="55">
        <v>589500</v>
      </c>
    </row>
    <row r="106" spans="29:30" x14ac:dyDescent="0.25">
      <c r="AC106" s="52">
        <v>2014</v>
      </c>
      <c r="AD106" s="53">
        <v>616000</v>
      </c>
    </row>
    <row r="107" spans="29:30" x14ac:dyDescent="0.25">
      <c r="AC107" s="54">
        <v>2015</v>
      </c>
      <c r="AD107" s="55">
        <v>644350</v>
      </c>
    </row>
    <row r="108" spans="29:30" x14ac:dyDescent="0.25">
      <c r="AC108" s="52">
        <v>2016</v>
      </c>
      <c r="AD108" s="53">
        <v>689455</v>
      </c>
    </row>
    <row r="109" spans="29:30" x14ac:dyDescent="0.25">
      <c r="AC109" s="54">
        <v>2017</v>
      </c>
      <c r="AD109" s="55">
        <v>737717</v>
      </c>
    </row>
    <row r="110" spans="29:30" x14ac:dyDescent="0.25">
      <c r="AC110" s="52">
        <v>2018</v>
      </c>
      <c r="AD110" s="53">
        <v>781242</v>
      </c>
    </row>
    <row r="111" spans="29:30" x14ac:dyDescent="0.25">
      <c r="AC111" s="54">
        <v>2019</v>
      </c>
      <c r="AD111" s="55">
        <v>828116</v>
      </c>
    </row>
    <row r="112" spans="29:30" x14ac:dyDescent="0.25">
      <c r="AC112" s="52">
        <v>2020</v>
      </c>
      <c r="AD112" s="53">
        <v>877803</v>
      </c>
    </row>
    <row r="113" spans="29:30" x14ac:dyDescent="0.25">
      <c r="AC113" s="54">
        <v>2021</v>
      </c>
      <c r="AD113" s="55">
        <v>908526</v>
      </c>
    </row>
    <row r="114" spans="29:30" x14ac:dyDescent="0.25">
      <c r="AC114" s="52">
        <v>2022</v>
      </c>
      <c r="AD114" s="53">
        <v>1000000</v>
      </c>
    </row>
  </sheetData>
  <mergeCells count="136">
    <mergeCell ref="A81:J81"/>
    <mergeCell ref="A82:J82"/>
    <mergeCell ref="A83:J83"/>
    <mergeCell ref="A74:J74"/>
    <mergeCell ref="A76:J76"/>
    <mergeCell ref="L76:S76"/>
    <mergeCell ref="X76:Y76"/>
    <mergeCell ref="A77:J80"/>
    <mergeCell ref="L77:S77"/>
    <mergeCell ref="T77:T78"/>
    <mergeCell ref="L78:S78"/>
    <mergeCell ref="X78:Y78"/>
    <mergeCell ref="X79:Y79"/>
    <mergeCell ref="A67:J67"/>
    <mergeCell ref="A68:J68"/>
    <mergeCell ref="A69:J69"/>
    <mergeCell ref="A71:J71"/>
    <mergeCell ref="A72:J72"/>
    <mergeCell ref="A73:J73"/>
    <mergeCell ref="A58:J58"/>
    <mergeCell ref="A59:J59"/>
    <mergeCell ref="A60:J60"/>
    <mergeCell ref="T60:T66"/>
    <mergeCell ref="A61:J61"/>
    <mergeCell ref="A62:J63"/>
    <mergeCell ref="A65:J65"/>
    <mergeCell ref="A66:J66"/>
    <mergeCell ref="L66:S66"/>
    <mergeCell ref="Q55:S56"/>
    <mergeCell ref="T55:T56"/>
    <mergeCell ref="A56:J56"/>
    <mergeCell ref="A57:J57"/>
    <mergeCell ref="L57:P57"/>
    <mergeCell ref="Q57:S57"/>
    <mergeCell ref="B54:D54"/>
    <mergeCell ref="E54:G54"/>
    <mergeCell ref="H54:J54"/>
    <mergeCell ref="B55:D55"/>
    <mergeCell ref="E55:G55"/>
    <mergeCell ref="H55:J55"/>
    <mergeCell ref="H51:J51"/>
    <mergeCell ref="B52:D52"/>
    <mergeCell ref="E52:G52"/>
    <mergeCell ref="H52:J52"/>
    <mergeCell ref="B53:D53"/>
    <mergeCell ref="E53:G53"/>
    <mergeCell ref="H53:J53"/>
    <mergeCell ref="B50:D50"/>
    <mergeCell ref="E50:G50"/>
    <mergeCell ref="B51:D51"/>
    <mergeCell ref="E51:G51"/>
    <mergeCell ref="A45:J45"/>
    <mergeCell ref="A46:A47"/>
    <mergeCell ref="B46:D47"/>
    <mergeCell ref="E46:G47"/>
    <mergeCell ref="H46:J47"/>
    <mergeCell ref="B48:D48"/>
    <mergeCell ref="E48:G48"/>
    <mergeCell ref="D42:G42"/>
    <mergeCell ref="H42:J42"/>
    <mergeCell ref="D43:G43"/>
    <mergeCell ref="H43:J43"/>
    <mergeCell ref="A44:G44"/>
    <mergeCell ref="A39:C43"/>
    <mergeCell ref="D39:G39"/>
    <mergeCell ref="H39:J39"/>
    <mergeCell ref="B49:D49"/>
    <mergeCell ref="E49:G49"/>
    <mergeCell ref="L39:Q39"/>
    <mergeCell ref="R39:S39"/>
    <mergeCell ref="D40:G40"/>
    <mergeCell ref="H40:J40"/>
    <mergeCell ref="L40:Q40"/>
    <mergeCell ref="R40:S40"/>
    <mergeCell ref="D41:G41"/>
    <mergeCell ref="A35:J35"/>
    <mergeCell ref="A36:C36"/>
    <mergeCell ref="D36:E36"/>
    <mergeCell ref="H36:J36"/>
    <mergeCell ref="A37:C38"/>
    <mergeCell ref="D37:E37"/>
    <mergeCell ref="H37:J37"/>
    <mergeCell ref="D38:E38"/>
    <mergeCell ref="F38:G38"/>
    <mergeCell ref="H38:J38"/>
    <mergeCell ref="H41:J41"/>
    <mergeCell ref="B31:D31"/>
    <mergeCell ref="E31:G31"/>
    <mergeCell ref="H31:J31"/>
    <mergeCell ref="A32:J32"/>
    <mergeCell ref="A33:J33"/>
    <mergeCell ref="A34:J34"/>
    <mergeCell ref="B29:D29"/>
    <mergeCell ref="E29:G29"/>
    <mergeCell ref="H29:J29"/>
    <mergeCell ref="B30:D30"/>
    <mergeCell ref="E30:G30"/>
    <mergeCell ref="H30:J30"/>
    <mergeCell ref="B27:D27"/>
    <mergeCell ref="E27:G27"/>
    <mergeCell ref="H27:J27"/>
    <mergeCell ref="B28:D28"/>
    <mergeCell ref="E28:G28"/>
    <mergeCell ref="H28:J28"/>
    <mergeCell ref="B24:J24"/>
    <mergeCell ref="B25:D25"/>
    <mergeCell ref="E25:G25"/>
    <mergeCell ref="H25:J25"/>
    <mergeCell ref="B26:D26"/>
    <mergeCell ref="E26:G26"/>
    <mergeCell ref="H26:J26"/>
    <mergeCell ref="A20:C20"/>
    <mergeCell ref="E20:F20"/>
    <mergeCell ref="A21:C21"/>
    <mergeCell ref="E21:F21"/>
    <mergeCell ref="A22:J22"/>
    <mergeCell ref="A23:J23"/>
    <mergeCell ref="A15:B15"/>
    <mergeCell ref="C15:F15"/>
    <mergeCell ref="A17:F17"/>
    <mergeCell ref="A18:C18"/>
    <mergeCell ref="E18:F18"/>
    <mergeCell ref="A19:C19"/>
    <mergeCell ref="E19:F19"/>
    <mergeCell ref="A9:I9"/>
    <mergeCell ref="A10:I10"/>
    <mergeCell ref="A11:I11"/>
    <mergeCell ref="A12:I12"/>
    <mergeCell ref="A13:I13"/>
    <mergeCell ref="B14:I14"/>
    <mergeCell ref="B1:I1"/>
    <mergeCell ref="J1:J5"/>
    <mergeCell ref="B2:I5"/>
    <mergeCell ref="A6:J6"/>
    <mergeCell ref="A7:I7"/>
    <mergeCell ref="A8:I8"/>
  </mergeCells>
  <dataValidations count="9">
    <dataValidation type="list" allowBlank="1" showInputMessage="1" showErrorMessage="1" sqref="K70 K73" xr:uid="{00000000-0002-0000-0400-000000000000}">
      <formula1>$O$70:$O$71</formula1>
    </dataValidation>
    <dataValidation type="list" allowBlank="1" showInputMessage="1" showErrorMessage="1" sqref="K64" xr:uid="{00000000-0002-0000-0400-000001000000}">
      <formula1>$O$63:$O$65</formula1>
    </dataValidation>
    <dataValidation type="list" allowBlank="1" showInputMessage="1" showErrorMessage="1" sqref="K60 K67" xr:uid="{00000000-0002-0000-0400-000002000000}">
      <formula1>$O$58:$O$59</formula1>
    </dataValidation>
    <dataValidation type="list" allowBlank="1" showInputMessage="1" showErrorMessage="1" sqref="K56" xr:uid="{00000000-0002-0000-0400-000003000000}">
      <formula1>$O$54:$O$56</formula1>
    </dataValidation>
    <dataValidation type="list" allowBlank="1" showInputMessage="1" showErrorMessage="1" sqref="K32" xr:uid="{00000000-0002-0000-0400-000004000000}">
      <formula1>$O$21:$O$23</formula1>
    </dataValidation>
    <dataValidation type="list" allowBlank="1" showInputMessage="1" showErrorMessage="1" sqref="L78:S78" xr:uid="{00000000-0002-0000-0400-000005000000}">
      <formula1>$V$17:$V$18</formula1>
    </dataValidation>
    <dataValidation type="list" allowBlank="1" showInputMessage="1" showErrorMessage="1" sqref="D20" xr:uid="{00000000-0002-0000-0400-000006000000}">
      <formula1>$Y$21:$Y$22</formula1>
    </dataValidation>
    <dataValidation type="list" allowBlank="1" showInputMessage="1" showErrorMessage="1" sqref="L77:S77 J31 J30:K30" xr:uid="{00000000-0002-0000-0400-000007000000}">
      <formula1>#REF!</formula1>
    </dataValidation>
    <dataValidation type="list" allowBlank="1" showInputMessage="1" showErrorMessage="1" sqref="J28:K28" xr:uid="{00000000-0002-0000-0400-000008000000}">
      <formula1>CRITERIO</formula1>
    </dataValidation>
  </dataValidations>
  <pageMargins left="0.7" right="0.7" top="0.75" bottom="0.75" header="0.3" footer="0.3"/>
  <pageSetup paperSize="5" fitToHeight="0" orientation="landscape" r:id="rId1"/>
  <rowBreaks count="2" manualBreakCount="2">
    <brk id="32" max="12" man="1"/>
    <brk id="76" max="12" man="1"/>
  </rowBreaks>
  <colBreaks count="1" manualBreakCount="1">
    <brk id="20"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83425-B0E9-4E46-A29C-EEBF967824A6}">
  <sheetPr>
    <tabColor rgb="FF00B0F0"/>
  </sheetPr>
  <dimension ref="A1:AQ108"/>
  <sheetViews>
    <sheetView topLeftCell="A54" zoomScale="76" workbookViewId="0">
      <selection activeCell="F74" sqref="F74"/>
    </sheetView>
  </sheetViews>
  <sheetFormatPr baseColWidth="10" defaultColWidth="11" defaultRowHeight="15.75" x14ac:dyDescent="0.25"/>
  <cols>
    <col min="1" max="1" width="3.875" customWidth="1"/>
    <col min="2" max="2" width="13" customWidth="1"/>
    <col min="3" max="3" width="13.5" customWidth="1"/>
    <col min="4" max="4" width="18.125" customWidth="1"/>
    <col min="5" max="5" width="13.875" customWidth="1"/>
    <col min="6" max="6" width="11.375" customWidth="1"/>
    <col min="7" max="7" width="16.125" customWidth="1"/>
    <col min="8" max="8" width="17.625" customWidth="1"/>
    <col min="9" max="9" width="14.5" customWidth="1"/>
    <col min="10" max="10" width="6" customWidth="1"/>
    <col min="11" max="11" width="20.375" customWidth="1"/>
    <col min="12" max="12" width="14.625" customWidth="1"/>
    <col min="13" max="13" width="5" customWidth="1"/>
    <col min="14" max="14" width="17.75" customWidth="1"/>
    <col min="15" max="15" width="11.125" customWidth="1"/>
    <col min="16" max="16" width="15" customWidth="1"/>
    <col min="17" max="17" width="11.125" hidden="1" customWidth="1"/>
    <col min="18" max="19" width="7.875" hidden="1" customWidth="1"/>
    <col min="20" max="20" width="9.875" hidden="1" customWidth="1"/>
    <col min="21" max="21" width="8.125" hidden="1" customWidth="1"/>
    <col min="22" max="22" width="8" hidden="1" customWidth="1"/>
    <col min="23" max="23" width="12.875" hidden="1" customWidth="1"/>
    <col min="24" max="24" width="11.125" hidden="1" customWidth="1"/>
    <col min="25" max="25" width="18" hidden="1" customWidth="1"/>
    <col min="26" max="26" width="12.875" hidden="1" customWidth="1"/>
    <col min="27" max="27" width="12.875" customWidth="1"/>
    <col min="28" max="28" width="11.5" customWidth="1"/>
    <col min="29" max="30" width="8.375" customWidth="1"/>
    <col min="31" max="31" width="8.125" customWidth="1"/>
    <col min="32" max="32" width="16.875" customWidth="1"/>
    <col min="33" max="33" width="8.625" customWidth="1"/>
    <col min="34" max="34" width="16.375" customWidth="1"/>
    <col min="35" max="35" width="10" customWidth="1"/>
    <col min="36" max="36" width="8.375" customWidth="1"/>
    <col min="37" max="37" width="12.875" customWidth="1"/>
    <col min="38" max="38" width="0.875" customWidth="1"/>
    <col min="39" max="39" width="2.5" customWidth="1"/>
    <col min="40" max="40" width="14.625" customWidth="1"/>
    <col min="41" max="41" width="13.125" customWidth="1"/>
  </cols>
  <sheetData>
    <row r="1" spans="2:41" ht="16.5" thickBot="1" x14ac:dyDescent="0.3"/>
    <row r="2" spans="2:41" ht="17.25" customHeight="1" x14ac:dyDescent="0.25">
      <c r="B2" s="1"/>
      <c r="C2" s="3"/>
      <c r="D2" s="801" t="s">
        <v>158</v>
      </c>
      <c r="E2" s="802"/>
      <c r="F2" s="802"/>
      <c r="G2" s="802"/>
      <c r="H2" s="802"/>
      <c r="I2" s="802"/>
      <c r="J2" s="802"/>
      <c r="K2" s="802"/>
      <c r="L2" s="803"/>
      <c r="M2" s="113"/>
      <c r="N2" s="114"/>
      <c r="O2" s="57"/>
    </row>
    <row r="3" spans="2:41" ht="15.6" customHeight="1" x14ac:dyDescent="0.25">
      <c r="B3" s="4"/>
      <c r="C3" s="6"/>
      <c r="D3" s="804" t="s">
        <v>159</v>
      </c>
      <c r="E3" s="805"/>
      <c r="F3" s="805"/>
      <c r="G3" s="805"/>
      <c r="H3" s="805"/>
      <c r="I3" s="805"/>
      <c r="J3" s="805"/>
      <c r="K3" s="805"/>
      <c r="L3" s="806"/>
      <c r="M3" s="797" t="s">
        <v>160</v>
      </c>
      <c r="N3" s="798"/>
      <c r="O3" s="57"/>
    </row>
    <row r="4" spans="2:41" ht="15.6" customHeight="1" x14ac:dyDescent="0.25">
      <c r="B4" s="7"/>
      <c r="C4" s="6"/>
      <c r="D4" s="804"/>
      <c r="E4" s="805"/>
      <c r="F4" s="805"/>
      <c r="G4" s="805"/>
      <c r="H4" s="805"/>
      <c r="I4" s="805"/>
      <c r="J4" s="805"/>
      <c r="K4" s="805"/>
      <c r="L4" s="806"/>
      <c r="M4" s="797"/>
      <c r="N4" s="798"/>
      <c r="O4" s="57"/>
    </row>
    <row r="5" spans="2:41" ht="49.9" customHeight="1" thickBot="1" x14ac:dyDescent="0.3">
      <c r="B5" s="8"/>
      <c r="C5" s="10"/>
      <c r="D5" s="807"/>
      <c r="E5" s="808"/>
      <c r="F5" s="808"/>
      <c r="G5" s="808"/>
      <c r="H5" s="808"/>
      <c r="I5" s="808"/>
      <c r="J5" s="808"/>
      <c r="K5" s="808"/>
      <c r="L5" s="809"/>
      <c r="M5" s="799"/>
      <c r="N5" s="800"/>
      <c r="O5" s="57"/>
    </row>
    <row r="6" spans="2:41" ht="15.75" customHeight="1" thickBot="1" x14ac:dyDescent="0.35">
      <c r="B6" s="661" t="s">
        <v>9</v>
      </c>
      <c r="C6" s="662"/>
      <c r="D6" s="662"/>
      <c r="E6" s="662"/>
      <c r="F6" s="662"/>
      <c r="G6" s="662"/>
      <c r="H6" s="663"/>
      <c r="O6" s="57"/>
    </row>
    <row r="7" spans="2:41" ht="16.350000000000001" customHeight="1" thickBot="1" x14ac:dyDescent="0.35">
      <c r="B7" s="824" t="s">
        <v>11</v>
      </c>
      <c r="C7" s="825"/>
      <c r="D7" s="826" t="s">
        <v>155</v>
      </c>
      <c r="E7" s="827"/>
      <c r="F7" s="827"/>
      <c r="G7" s="828"/>
      <c r="H7" s="664" t="s">
        <v>5</v>
      </c>
      <c r="J7" s="818" t="s">
        <v>10</v>
      </c>
      <c r="K7" s="819"/>
      <c r="L7" s="819"/>
      <c r="M7" s="819"/>
      <c r="N7" s="820"/>
      <c r="O7" s="57"/>
    </row>
    <row r="8" spans="2:41" ht="16.350000000000001" customHeight="1" x14ac:dyDescent="0.25">
      <c r="B8" s="461" t="s">
        <v>13</v>
      </c>
      <c r="C8" s="338"/>
      <c r="D8" s="762" t="s">
        <v>156</v>
      </c>
      <c r="E8" s="829"/>
      <c r="F8" s="829"/>
      <c r="G8" s="830"/>
      <c r="H8" s="664"/>
      <c r="J8" s="816" t="s">
        <v>12</v>
      </c>
      <c r="K8" s="817"/>
      <c r="L8" s="817"/>
      <c r="M8" s="795">
        <v>75573418.200000003</v>
      </c>
      <c r="N8" s="796"/>
      <c r="O8" s="57"/>
    </row>
    <row r="9" spans="2:41" ht="16.350000000000001" customHeight="1" x14ac:dyDescent="0.25">
      <c r="B9" s="461" t="s">
        <v>19</v>
      </c>
      <c r="C9" s="338"/>
      <c r="D9" s="599" t="s">
        <v>300</v>
      </c>
      <c r="E9" s="600"/>
      <c r="F9" s="600"/>
      <c r="G9" s="601"/>
      <c r="H9" s="664"/>
      <c r="J9" s="461" t="s">
        <v>164</v>
      </c>
      <c r="K9" s="338"/>
      <c r="L9" s="338"/>
      <c r="M9" s="810">
        <v>1750905</v>
      </c>
      <c r="N9" s="811"/>
      <c r="O9" s="57"/>
    </row>
    <row r="10" spans="2:41" ht="16.350000000000001" customHeight="1" x14ac:dyDescent="0.25">
      <c r="B10" s="461" t="s">
        <v>22</v>
      </c>
      <c r="C10" s="338"/>
      <c r="D10" s="762" t="s">
        <v>165</v>
      </c>
      <c r="E10" s="829"/>
      <c r="F10" s="829"/>
      <c r="G10" s="830"/>
      <c r="H10" s="664"/>
      <c r="J10" s="461" t="s">
        <v>166</v>
      </c>
      <c r="K10" s="338"/>
      <c r="L10" s="338"/>
      <c r="M10" s="812">
        <f>M8/M9</f>
        <v>43.162489226999753</v>
      </c>
      <c r="N10" s="813"/>
      <c r="O10" s="57"/>
    </row>
    <row r="11" spans="2:41" ht="16.350000000000001" customHeight="1" thickBot="1" x14ac:dyDescent="0.3">
      <c r="B11" s="461" t="s">
        <v>24</v>
      </c>
      <c r="C11" s="338"/>
      <c r="D11" s="821" t="s">
        <v>5</v>
      </c>
      <c r="E11" s="822"/>
      <c r="F11" s="822"/>
      <c r="G11" s="823"/>
      <c r="H11" s="664"/>
      <c r="J11" s="763" t="s">
        <v>23</v>
      </c>
      <c r="K11" s="764"/>
      <c r="L11" s="764"/>
      <c r="M11" s="814">
        <v>46045</v>
      </c>
      <c r="N11" s="815"/>
      <c r="O11" s="57"/>
    </row>
    <row r="12" spans="2:41" s="11" customFormat="1" ht="18" customHeight="1" thickBot="1" x14ac:dyDescent="0.35">
      <c r="B12" s="763" t="s">
        <v>25</v>
      </c>
      <c r="C12" s="764"/>
      <c r="D12" s="658" t="s">
        <v>5</v>
      </c>
      <c r="E12" s="659"/>
      <c r="F12" s="659"/>
      <c r="G12" s="660"/>
      <c r="H12" s="665"/>
      <c r="I12" s="66"/>
      <c r="J12" s="66"/>
      <c r="K12" s="66"/>
      <c r="L12" s="85"/>
      <c r="M12"/>
      <c r="N12" s="65"/>
      <c r="O12" s="66"/>
      <c r="P12"/>
      <c r="Q12"/>
    </row>
    <row r="13" spans="2:41" ht="18.75" customHeight="1" thickBot="1" x14ac:dyDescent="0.35">
      <c r="H13" s="116"/>
      <c r="I13" s="116"/>
      <c r="J13" s="116"/>
      <c r="K13" s="116"/>
      <c r="L13" s="85"/>
      <c r="O13" s="63"/>
      <c r="Q13" s="47"/>
      <c r="R13" t="s">
        <v>5</v>
      </c>
      <c r="T13" t="s">
        <v>5</v>
      </c>
      <c r="U13" t="s">
        <v>6</v>
      </c>
    </row>
    <row r="14" spans="2:41" ht="15.75" customHeight="1" thickBot="1" x14ac:dyDescent="0.35">
      <c r="B14" s="661" t="s">
        <v>26</v>
      </c>
      <c r="C14" s="662"/>
      <c r="D14" s="662"/>
      <c r="E14" s="662"/>
      <c r="F14" s="662"/>
      <c r="G14" s="662"/>
      <c r="H14" s="662"/>
      <c r="I14" s="662"/>
      <c r="J14" s="662"/>
      <c r="K14" s="662"/>
      <c r="L14" s="662"/>
      <c r="M14" s="662"/>
      <c r="N14" s="663"/>
      <c r="O14" s="63"/>
      <c r="R14" t="s">
        <v>16</v>
      </c>
      <c r="T14" t="s">
        <v>7</v>
      </c>
      <c r="U14" t="s">
        <v>8</v>
      </c>
    </row>
    <row r="15" spans="2:41" ht="55.5" customHeight="1" x14ac:dyDescent="0.25">
      <c r="B15" s="681" t="s">
        <v>21</v>
      </c>
      <c r="C15" s="682"/>
      <c r="D15" s="682"/>
      <c r="E15" s="134" t="s">
        <v>4</v>
      </c>
      <c r="F15" s="682" t="s">
        <v>167</v>
      </c>
      <c r="G15" s="682"/>
      <c r="H15" s="134" t="s">
        <v>168</v>
      </c>
      <c r="I15" s="134" t="s">
        <v>169</v>
      </c>
      <c r="J15" s="682" t="s">
        <v>301</v>
      </c>
      <c r="K15" s="683"/>
      <c r="N15" s="666" t="s">
        <v>5</v>
      </c>
      <c r="O15" s="18"/>
      <c r="T15" t="s">
        <v>21</v>
      </c>
    </row>
    <row r="16" spans="2:41" ht="15.75" customHeight="1" x14ac:dyDescent="0.25">
      <c r="B16" s="786" t="s">
        <v>302</v>
      </c>
      <c r="C16" s="787"/>
      <c r="D16" s="787"/>
      <c r="E16" s="112" t="s">
        <v>8</v>
      </c>
      <c r="F16" s="678">
        <v>0.5</v>
      </c>
      <c r="G16" s="678"/>
      <c r="H16" s="112" t="s">
        <v>5</v>
      </c>
      <c r="I16" s="117" t="s">
        <v>5</v>
      </c>
      <c r="J16" s="679">
        <v>45356</v>
      </c>
      <c r="K16" s="680"/>
      <c r="N16" s="664"/>
      <c r="O16" s="50"/>
      <c r="T16" t="str">
        <f>+B16</f>
        <v>HYDROSOLAR INGENIERIA Y PROYECTOS S.A.S</v>
      </c>
      <c r="AO16" s="50"/>
    </row>
    <row r="17" spans="2:41" ht="15.6" customHeight="1" x14ac:dyDescent="0.25">
      <c r="B17" s="676" t="s">
        <v>156</v>
      </c>
      <c r="C17" s="677"/>
      <c r="D17" s="677"/>
      <c r="E17" s="112" t="s">
        <v>6</v>
      </c>
      <c r="F17" s="678">
        <v>0.5</v>
      </c>
      <c r="G17" s="678"/>
      <c r="H17" s="112" t="s">
        <v>5</v>
      </c>
      <c r="I17" s="117" t="s">
        <v>5</v>
      </c>
      <c r="J17" s="679">
        <v>36305</v>
      </c>
      <c r="K17" s="680"/>
      <c r="N17" s="664"/>
      <c r="T17" t="str">
        <f>+B17</f>
        <v>CARLOS JULIAN SOTO MURIEL</v>
      </c>
      <c r="AO17" s="50"/>
    </row>
    <row r="18" spans="2:41" ht="16.5" customHeight="1" x14ac:dyDescent="0.25">
      <c r="B18" s="676"/>
      <c r="C18" s="677"/>
      <c r="D18" s="677"/>
      <c r="E18" s="117"/>
      <c r="F18" s="678"/>
      <c r="G18" s="678"/>
      <c r="H18" s="112"/>
      <c r="I18" s="117"/>
      <c r="J18" s="679"/>
      <c r="K18" s="680"/>
      <c r="N18" s="664"/>
      <c r="T18">
        <f>+B18</f>
        <v>0</v>
      </c>
      <c r="AO18" s="51"/>
    </row>
    <row r="19" spans="2:41" ht="15.95" customHeight="1" thickBot="1" x14ac:dyDescent="0.3">
      <c r="B19" s="788"/>
      <c r="C19" s="789"/>
      <c r="D19" s="789"/>
      <c r="E19" s="115"/>
      <c r="F19" s="790"/>
      <c r="G19" s="790"/>
      <c r="H19" s="118"/>
      <c r="I19" s="119"/>
      <c r="J19" s="764"/>
      <c r="K19" s="794"/>
      <c r="N19" s="665"/>
      <c r="T19">
        <f>+B19</f>
        <v>0</v>
      </c>
    </row>
    <row r="20" spans="2:41" ht="16.5" thickBot="1" x14ac:dyDescent="0.3">
      <c r="B20" s="770"/>
      <c r="C20" s="770"/>
      <c r="D20" s="770"/>
      <c r="E20" s="58"/>
      <c r="F20" s="771"/>
      <c r="G20" s="771"/>
      <c r="H20" s="59"/>
      <c r="I20" s="60"/>
      <c r="J20" s="288"/>
      <c r="K20" s="288"/>
      <c r="T20">
        <f>+B20</f>
        <v>0</v>
      </c>
    </row>
    <row r="21" spans="2:41" ht="19.5" thickBot="1" x14ac:dyDescent="0.35">
      <c r="B21" s="661" t="s">
        <v>173</v>
      </c>
      <c r="C21" s="662"/>
      <c r="D21" s="662"/>
      <c r="E21" s="662"/>
      <c r="F21" s="662"/>
      <c r="G21" s="662"/>
      <c r="H21" s="662"/>
      <c r="I21" s="662"/>
      <c r="J21" s="662"/>
      <c r="K21" s="662"/>
      <c r="L21" s="662"/>
      <c r="M21" s="662"/>
      <c r="N21" s="663"/>
    </row>
    <row r="22" spans="2:41" ht="65.45" customHeight="1" x14ac:dyDescent="0.25">
      <c r="B22" s="667" t="s">
        <v>174</v>
      </c>
      <c r="C22" s="668"/>
      <c r="D22" s="668"/>
      <c r="E22" s="668"/>
      <c r="F22" s="668"/>
      <c r="G22" s="668"/>
      <c r="H22" s="668"/>
      <c r="I22" s="668"/>
      <c r="J22" s="668"/>
      <c r="K22" s="668"/>
      <c r="L22" s="668"/>
      <c r="M22" s="669"/>
      <c r="N22" s="666" t="s">
        <v>5</v>
      </c>
      <c r="O22" s="64"/>
      <c r="T22" t="s">
        <v>31</v>
      </c>
      <c r="W22" t="s">
        <v>32</v>
      </c>
    </row>
    <row r="23" spans="2:41" ht="105" customHeight="1" x14ac:dyDescent="0.25">
      <c r="B23" s="670" t="s">
        <v>175</v>
      </c>
      <c r="C23" s="671"/>
      <c r="D23" s="671"/>
      <c r="E23" s="671"/>
      <c r="F23" s="671"/>
      <c r="G23" s="671"/>
      <c r="H23" s="671"/>
      <c r="I23" s="671"/>
      <c r="J23" s="671"/>
      <c r="K23" s="671"/>
      <c r="L23" s="671"/>
      <c r="M23" s="672"/>
      <c r="N23" s="664"/>
      <c r="O23" s="64"/>
      <c r="Q23" s="18"/>
      <c r="T23" t="s">
        <v>33</v>
      </c>
      <c r="W23" t="s">
        <v>34</v>
      </c>
    </row>
    <row r="24" spans="2:41" ht="88.35" customHeight="1" thickBot="1" x14ac:dyDescent="0.3">
      <c r="B24" s="673" t="s">
        <v>176</v>
      </c>
      <c r="C24" s="674"/>
      <c r="D24" s="674"/>
      <c r="E24" s="674"/>
      <c r="F24" s="674"/>
      <c r="G24" s="674"/>
      <c r="H24" s="674"/>
      <c r="I24" s="674"/>
      <c r="J24" s="674"/>
      <c r="K24" s="674"/>
      <c r="L24" s="674"/>
      <c r="M24" s="675"/>
      <c r="N24" s="665"/>
      <c r="O24" s="64"/>
      <c r="T24" t="s">
        <v>37</v>
      </c>
    </row>
    <row r="25" spans="2:41" ht="15.6" customHeight="1" thickBot="1" x14ac:dyDescent="0.3">
      <c r="B25" s="218"/>
      <c r="C25" s="218"/>
      <c r="D25" s="218"/>
      <c r="E25" s="218"/>
      <c r="F25" s="218"/>
      <c r="G25" s="218"/>
      <c r="H25" s="218"/>
      <c r="I25" s="218"/>
      <c r="J25" s="217"/>
      <c r="K25" s="217"/>
      <c r="L25" s="217"/>
      <c r="M25" s="219"/>
      <c r="N25" s="120"/>
      <c r="O25" s="49"/>
      <c r="T25" t="s">
        <v>39</v>
      </c>
    </row>
    <row r="26" spans="2:41" ht="15.95" customHeight="1" thickBot="1" x14ac:dyDescent="0.35">
      <c r="B26" s="1027" t="s">
        <v>177</v>
      </c>
      <c r="C26" s="1028"/>
      <c r="D26" s="1028"/>
      <c r="E26" s="1028"/>
      <c r="F26" s="1028"/>
      <c r="G26" s="1028"/>
      <c r="H26" s="1028"/>
      <c r="I26" s="1028"/>
      <c r="J26" s="1028"/>
      <c r="K26" s="1028"/>
      <c r="L26" s="1028"/>
      <c r="M26" s="1028"/>
      <c r="N26" s="1029"/>
      <c r="T26" t="s">
        <v>41</v>
      </c>
    </row>
    <row r="27" spans="2:41" ht="84" customHeight="1" x14ac:dyDescent="0.3">
      <c r="B27" s="1023" t="s">
        <v>178</v>
      </c>
      <c r="C27" s="769"/>
      <c r="D27" s="769"/>
      <c r="E27" s="769"/>
      <c r="F27" s="769"/>
      <c r="G27" s="769"/>
      <c r="H27" s="769"/>
      <c r="I27" s="769"/>
      <c r="J27" s="769"/>
      <c r="K27" s="769"/>
      <c r="L27" s="769"/>
      <c r="M27" s="769"/>
      <c r="N27" s="222" t="s">
        <v>5</v>
      </c>
      <c r="O27" s="56"/>
    </row>
    <row r="28" spans="2:41" ht="18.75" x14ac:dyDescent="0.25">
      <c r="B28" s="1024" t="s">
        <v>45</v>
      </c>
      <c r="C28" s="792"/>
      <c r="D28" s="792"/>
      <c r="E28" s="792"/>
      <c r="F28" s="765" t="s">
        <v>31</v>
      </c>
      <c r="G28" s="765"/>
      <c r="H28" s="765"/>
      <c r="I28" s="765" t="s">
        <v>33</v>
      </c>
      <c r="J28" s="765"/>
      <c r="K28" s="793"/>
      <c r="L28" s="765" t="s">
        <v>37</v>
      </c>
      <c r="M28" s="765"/>
      <c r="N28" s="1025"/>
      <c r="O28" s="48"/>
    </row>
    <row r="29" spans="2:41" x14ac:dyDescent="0.25">
      <c r="B29" s="1000" t="s">
        <v>47</v>
      </c>
      <c r="C29" s="338"/>
      <c r="D29" s="338"/>
      <c r="E29" s="338"/>
      <c r="F29" s="772" t="s">
        <v>302</v>
      </c>
      <c r="G29" s="772"/>
      <c r="H29" s="772"/>
      <c r="I29" s="772" t="s">
        <v>156</v>
      </c>
      <c r="J29" s="772"/>
      <c r="K29" s="773"/>
      <c r="L29" s="772" t="s">
        <v>156</v>
      </c>
      <c r="M29" s="772"/>
      <c r="N29" s="1026"/>
      <c r="T29" t="s">
        <v>42</v>
      </c>
    </row>
    <row r="30" spans="2:41" ht="34.5" customHeight="1" x14ac:dyDescent="0.25">
      <c r="B30" s="1005" t="s">
        <v>180</v>
      </c>
      <c r="C30" s="375"/>
      <c r="D30" s="375"/>
      <c r="E30" s="375"/>
      <c r="F30" s="776" t="s">
        <v>303</v>
      </c>
      <c r="G30" s="776"/>
      <c r="H30" s="776"/>
      <c r="I30" s="776" t="s">
        <v>304</v>
      </c>
      <c r="J30" s="776"/>
      <c r="K30" s="777"/>
      <c r="L30" s="776" t="s">
        <v>305</v>
      </c>
      <c r="M30" s="776"/>
      <c r="N30" s="1020"/>
      <c r="O30" s="41"/>
    </row>
    <row r="31" spans="2:41" ht="118.35" customHeight="1" x14ac:dyDescent="0.25">
      <c r="B31" s="1002" t="s">
        <v>183</v>
      </c>
      <c r="C31" s="725"/>
      <c r="D31" s="725"/>
      <c r="E31" s="725"/>
      <c r="F31" s="781" t="s">
        <v>306</v>
      </c>
      <c r="G31" s="782"/>
      <c r="H31" s="783"/>
      <c r="I31" s="1021" t="s">
        <v>307</v>
      </c>
      <c r="J31" s="782"/>
      <c r="K31" s="783"/>
      <c r="L31" s="784" t="s">
        <v>308</v>
      </c>
      <c r="M31" s="784"/>
      <c r="N31" s="1022"/>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row>
    <row r="32" spans="2:41" ht="15" customHeight="1" x14ac:dyDescent="0.25">
      <c r="B32" s="1000" t="s">
        <v>49</v>
      </c>
      <c r="C32" s="338"/>
      <c r="D32" s="338"/>
      <c r="E32" s="338"/>
      <c r="F32" s="756">
        <v>1</v>
      </c>
      <c r="G32" s="756"/>
      <c r="H32" s="756"/>
      <c r="I32" s="756">
        <v>0.15</v>
      </c>
      <c r="J32" s="756"/>
      <c r="K32" s="757"/>
      <c r="L32" s="756">
        <v>0.17499999999999999</v>
      </c>
      <c r="M32" s="756"/>
      <c r="N32" s="1018"/>
      <c r="O32" s="41"/>
    </row>
    <row r="33" spans="2:41" x14ac:dyDescent="0.25">
      <c r="B33" s="1000" t="s">
        <v>51</v>
      </c>
      <c r="C33" s="338"/>
      <c r="D33" s="338"/>
      <c r="E33" s="338"/>
      <c r="F33" s="759">
        <v>67540000</v>
      </c>
      <c r="G33" s="759"/>
      <c r="H33" s="759"/>
      <c r="I33" s="759">
        <v>1272407968</v>
      </c>
      <c r="J33" s="759"/>
      <c r="K33" s="760"/>
      <c r="L33" s="759">
        <v>3499540374</v>
      </c>
      <c r="M33" s="759"/>
      <c r="N33" s="1019"/>
      <c r="O33" s="41"/>
    </row>
    <row r="34" spans="2:41" x14ac:dyDescent="0.25">
      <c r="B34" s="1005" t="s">
        <v>53</v>
      </c>
      <c r="C34" s="375"/>
      <c r="D34" s="375"/>
      <c r="E34" s="375"/>
      <c r="F34" s="677">
        <v>2007</v>
      </c>
      <c r="G34" s="677"/>
      <c r="H34" s="677"/>
      <c r="I34" s="677">
        <v>2016</v>
      </c>
      <c r="J34" s="677"/>
      <c r="K34" s="762"/>
      <c r="L34" s="677">
        <v>2013</v>
      </c>
      <c r="M34" s="677"/>
      <c r="N34" s="1016"/>
      <c r="O34" s="48"/>
    </row>
    <row r="35" spans="2:41" ht="18.75" x14ac:dyDescent="0.25">
      <c r="B35" s="1005" t="s">
        <v>55</v>
      </c>
      <c r="C35" s="375"/>
      <c r="D35" s="375"/>
      <c r="E35" s="375"/>
      <c r="F35" s="779">
        <f>+LOOKUP(F34,$Y$64:$Y$108,$Z$64:$Z$108)</f>
        <v>433700</v>
      </c>
      <c r="G35" s="779"/>
      <c r="H35" s="779"/>
      <c r="I35" s="779">
        <f>+LOOKUP(I34,$Y$64:$Y$108,$Z$64:$Z$108)</f>
        <v>689455</v>
      </c>
      <c r="J35" s="779"/>
      <c r="K35" s="779"/>
      <c r="L35" s="779">
        <f>+LOOKUP(L34,$Y$64:$Y$108,$Z$64:$Z$108)</f>
        <v>589500</v>
      </c>
      <c r="M35" s="779"/>
      <c r="N35" s="1017"/>
      <c r="O35" s="767"/>
      <c r="P35" s="767"/>
      <c r="Q35" s="767"/>
      <c r="R35" s="767"/>
      <c r="S35" s="767"/>
      <c r="T35" s="767"/>
      <c r="U35" s="767"/>
      <c r="V35" s="767"/>
      <c r="W35" s="767"/>
      <c r="X35" s="767"/>
      <c r="Y35" s="767"/>
      <c r="Z35" s="767"/>
      <c r="AA35" s="767"/>
      <c r="AB35" s="767"/>
      <c r="AC35" s="767"/>
      <c r="AD35" s="767"/>
      <c r="AE35" s="767"/>
      <c r="AF35" s="767"/>
      <c r="AG35" s="767"/>
      <c r="AH35" s="767"/>
      <c r="AI35" s="767"/>
      <c r="AJ35" s="767"/>
      <c r="AK35" s="767"/>
      <c r="AL35" s="767"/>
      <c r="AM35" s="767"/>
      <c r="AN35" s="767"/>
    </row>
    <row r="36" spans="2:41" x14ac:dyDescent="0.25">
      <c r="B36" s="1005" t="s">
        <v>56</v>
      </c>
      <c r="C36" s="375"/>
      <c r="D36" s="375"/>
      <c r="E36" s="375"/>
      <c r="F36" s="312">
        <f>F33/F35</f>
        <v>155.72976712012911</v>
      </c>
      <c r="G36" s="312"/>
      <c r="H36" s="312"/>
      <c r="I36" s="312">
        <f>I33/I35*I32</f>
        <v>276.82908268124822</v>
      </c>
      <c r="J36" s="312"/>
      <c r="K36" s="651"/>
      <c r="L36" s="312">
        <f>L33/L35*L32</f>
        <v>1038.8796699745546</v>
      </c>
      <c r="M36" s="312"/>
      <c r="N36" s="1015"/>
      <c r="O36" s="749"/>
      <c r="P36" s="749"/>
      <c r="Q36" s="749"/>
      <c r="R36" s="749"/>
      <c r="S36" s="749"/>
      <c r="T36" s="749"/>
      <c r="U36" s="749"/>
      <c r="V36" s="749"/>
      <c r="W36" s="749"/>
      <c r="X36" s="749"/>
      <c r="Y36" s="749"/>
      <c r="Z36" s="749"/>
      <c r="AA36" s="749"/>
      <c r="AB36" s="749"/>
      <c r="AC36" s="749"/>
      <c r="AD36" s="749"/>
      <c r="AE36" s="749"/>
      <c r="AF36" s="749"/>
      <c r="AG36" s="749"/>
      <c r="AH36" s="749"/>
      <c r="AI36" s="749"/>
      <c r="AJ36" s="749"/>
      <c r="AK36" s="749"/>
      <c r="AL36" s="749"/>
      <c r="AM36" s="749"/>
      <c r="AN36" s="749"/>
    </row>
    <row r="37" spans="2:41" x14ac:dyDescent="0.25">
      <c r="B37" s="1005" t="s">
        <v>58</v>
      </c>
      <c r="C37" s="375"/>
      <c r="D37" s="375"/>
      <c r="E37" s="375"/>
      <c r="F37" s="727" t="s">
        <v>5</v>
      </c>
      <c r="G37" s="727"/>
      <c r="H37" s="727"/>
      <c r="I37" s="727" t="s">
        <v>5</v>
      </c>
      <c r="J37" s="727"/>
      <c r="K37" s="727"/>
      <c r="L37" s="727" t="s">
        <v>5</v>
      </c>
      <c r="M37" s="727"/>
      <c r="N37" s="1004"/>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c r="AN37" s="288"/>
    </row>
    <row r="38" spans="2:41" ht="15.75" customHeight="1" x14ac:dyDescent="0.25">
      <c r="B38" s="1013" t="s">
        <v>186</v>
      </c>
      <c r="C38" s="751"/>
      <c r="D38" s="751"/>
      <c r="E38" s="752"/>
      <c r="F38" s="753"/>
      <c r="G38" s="753"/>
      <c r="H38" s="753"/>
      <c r="I38" s="753"/>
      <c r="J38" s="753"/>
      <c r="K38" s="754"/>
      <c r="L38" s="753"/>
      <c r="M38" s="753"/>
      <c r="N38" s="1014"/>
      <c r="O38" s="744"/>
      <c r="P38" s="744"/>
      <c r="Q38" s="744"/>
      <c r="R38" s="744"/>
      <c r="S38" s="744"/>
      <c r="T38" s="744"/>
      <c r="U38" s="744"/>
      <c r="V38" s="744"/>
      <c r="W38" s="744"/>
      <c r="X38" s="744"/>
      <c r="Y38" s="744"/>
      <c r="Z38" s="744"/>
      <c r="AA38" s="744"/>
      <c r="AB38" s="744"/>
      <c r="AC38" s="744"/>
      <c r="AD38" s="744"/>
      <c r="AE38" s="744"/>
      <c r="AF38" s="744"/>
      <c r="AG38" s="744"/>
      <c r="AH38" s="744"/>
      <c r="AI38" s="744"/>
      <c r="AJ38" s="744"/>
      <c r="AK38" s="744"/>
      <c r="AL38" s="744"/>
      <c r="AM38" s="744"/>
      <c r="AN38" s="744"/>
    </row>
    <row r="39" spans="2:41" x14ac:dyDescent="0.25">
      <c r="B39" s="1002" t="s">
        <v>66</v>
      </c>
      <c r="C39" s="725"/>
      <c r="D39" s="725"/>
      <c r="E39" s="725"/>
      <c r="F39" s="735">
        <v>45759</v>
      </c>
      <c r="G39" s="736"/>
      <c r="H39" s="737"/>
      <c r="I39" s="735">
        <v>45751</v>
      </c>
      <c r="J39" s="736"/>
      <c r="K39" s="737"/>
      <c r="L39" s="735">
        <v>45751</v>
      </c>
      <c r="M39" s="736"/>
      <c r="N39" s="1011"/>
      <c r="O39" s="734"/>
      <c r="P39" s="734"/>
      <c r="Q39" s="734"/>
      <c r="R39" s="734"/>
      <c r="S39" s="734"/>
      <c r="T39" s="734"/>
      <c r="U39" s="734"/>
      <c r="V39" s="734"/>
      <c r="W39" s="734"/>
      <c r="X39" s="734"/>
      <c r="Y39" s="734"/>
      <c r="Z39" s="734"/>
      <c r="AA39" s="734"/>
      <c r="AB39" s="734"/>
      <c r="AC39" s="734"/>
      <c r="AD39" s="734"/>
      <c r="AE39" s="734"/>
      <c r="AF39" s="734"/>
      <c r="AG39" s="734"/>
      <c r="AH39" s="734"/>
      <c r="AI39" s="734"/>
      <c r="AJ39" s="734"/>
      <c r="AK39" s="734"/>
      <c r="AL39" s="734"/>
      <c r="AM39" s="734"/>
      <c r="AN39" s="734"/>
    </row>
    <row r="40" spans="2:41" ht="5.45" customHeight="1" x14ac:dyDescent="0.25">
      <c r="B40" s="1002"/>
      <c r="C40" s="725"/>
      <c r="D40" s="725"/>
      <c r="E40" s="725"/>
      <c r="F40" s="738"/>
      <c r="G40" s="739"/>
      <c r="H40" s="740"/>
      <c r="I40" s="738"/>
      <c r="J40" s="739"/>
      <c r="K40" s="740"/>
      <c r="L40" s="738"/>
      <c r="M40" s="739"/>
      <c r="N40" s="1012"/>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row>
    <row r="41" spans="2:41" ht="15.75" customHeight="1" x14ac:dyDescent="0.25">
      <c r="B41" s="1002" t="s">
        <v>68</v>
      </c>
      <c r="C41" s="725"/>
      <c r="D41" s="725"/>
      <c r="E41" s="725"/>
      <c r="F41" s="735">
        <v>46017</v>
      </c>
      <c r="G41" s="736"/>
      <c r="H41" s="737"/>
      <c r="I41" s="735">
        <v>46017</v>
      </c>
      <c r="J41" s="736"/>
      <c r="K41" s="737"/>
      <c r="L41" s="735">
        <v>46017</v>
      </c>
      <c r="M41" s="736"/>
      <c r="N41" s="1011"/>
      <c r="O41" s="748"/>
      <c r="P41" s="748"/>
      <c r="Q41" s="748"/>
      <c r="R41" s="748"/>
      <c r="S41" s="748"/>
      <c r="T41" s="748"/>
      <c r="U41" s="748"/>
      <c r="V41" s="748"/>
      <c r="W41" s="748"/>
      <c r="X41" s="748"/>
      <c r="Y41" s="748"/>
      <c r="Z41" s="748"/>
      <c r="AA41" s="748"/>
      <c r="AB41" s="748"/>
      <c r="AC41" s="748"/>
      <c r="AD41" s="748"/>
      <c r="AE41" s="748"/>
      <c r="AF41" s="748"/>
      <c r="AG41" s="748"/>
      <c r="AH41" s="748"/>
      <c r="AI41" s="748"/>
      <c r="AJ41" s="748"/>
      <c r="AK41" s="748"/>
      <c r="AL41" s="748"/>
      <c r="AM41" s="748"/>
      <c r="AN41" s="748"/>
      <c r="AO41" s="18">
        <f>F36+L36+O41</f>
        <v>1194.6094370946837</v>
      </c>
    </row>
    <row r="42" spans="2:41" ht="7.35" customHeight="1" x14ac:dyDescent="0.25">
      <c r="B42" s="1002"/>
      <c r="C42" s="725"/>
      <c r="D42" s="725"/>
      <c r="E42" s="725"/>
      <c r="F42" s="738"/>
      <c r="G42" s="739"/>
      <c r="H42" s="740"/>
      <c r="I42" s="738"/>
      <c r="J42" s="739"/>
      <c r="K42" s="740"/>
      <c r="L42" s="738"/>
      <c r="M42" s="739"/>
      <c r="N42" s="1012"/>
      <c r="O42" s="734"/>
      <c r="P42" s="734"/>
      <c r="Q42" s="734"/>
      <c r="R42" s="734"/>
      <c r="S42" s="734"/>
      <c r="T42" s="734"/>
      <c r="U42" s="734"/>
      <c r="V42" s="734"/>
      <c r="W42" s="734"/>
      <c r="X42" s="734"/>
      <c r="Y42" s="734"/>
      <c r="Z42" s="734"/>
      <c r="AA42" s="734"/>
      <c r="AB42" s="734"/>
      <c r="AC42" s="734"/>
      <c r="AD42" s="734"/>
      <c r="AE42" s="734"/>
      <c r="AF42" s="734"/>
      <c r="AG42" s="734"/>
      <c r="AH42" s="734"/>
      <c r="AI42" s="734"/>
      <c r="AJ42" s="734"/>
      <c r="AK42" s="734"/>
      <c r="AL42" s="734"/>
      <c r="AM42" s="734"/>
      <c r="AN42" s="734"/>
    </row>
    <row r="43" spans="2:41" s="85" customFormat="1" x14ac:dyDescent="0.25">
      <c r="B43" s="1000" t="s">
        <v>187</v>
      </c>
      <c r="C43" s="338"/>
      <c r="D43" s="338"/>
      <c r="E43" s="338"/>
      <c r="F43" s="727" t="s">
        <v>5</v>
      </c>
      <c r="G43" s="727"/>
      <c r="H43" s="727"/>
      <c r="I43" s="727" t="s">
        <v>5</v>
      </c>
      <c r="J43" s="727"/>
      <c r="K43" s="728"/>
      <c r="L43" s="727" t="s">
        <v>5</v>
      </c>
      <c r="M43" s="727"/>
      <c r="N43" s="1004"/>
      <c r="O43" s="747"/>
      <c r="P43" s="747"/>
      <c r="Q43" s="747"/>
      <c r="R43" s="747"/>
      <c r="S43" s="747"/>
      <c r="T43" s="747"/>
      <c r="U43" s="747"/>
      <c r="V43" s="747"/>
      <c r="W43" s="747"/>
      <c r="X43" s="747"/>
      <c r="Y43" s="747"/>
      <c r="Z43" s="747"/>
      <c r="AA43" s="747"/>
      <c r="AB43" s="747"/>
      <c r="AC43" s="747"/>
      <c r="AD43" s="747"/>
      <c r="AE43" s="747"/>
      <c r="AF43" s="747"/>
      <c r="AG43" s="747"/>
      <c r="AH43" s="747"/>
      <c r="AI43" s="747"/>
      <c r="AJ43" s="747"/>
      <c r="AK43" s="747"/>
      <c r="AL43" s="747"/>
      <c r="AM43" s="747"/>
      <c r="AN43" s="747"/>
    </row>
    <row r="44" spans="2:41" x14ac:dyDescent="0.25">
      <c r="B44" s="1005" t="s">
        <v>188</v>
      </c>
      <c r="C44" s="375"/>
      <c r="D44" s="375"/>
      <c r="E44" s="375"/>
      <c r="F44" s="718">
        <f>F36</f>
        <v>155.72976712012911</v>
      </c>
      <c r="G44" s="719"/>
      <c r="H44" s="719"/>
      <c r="I44" s="719">
        <f>I33/I35</f>
        <v>1845.5272178749883</v>
      </c>
      <c r="J44" s="719"/>
      <c r="K44" s="720"/>
      <c r="L44" s="1009">
        <f>L33/L35</f>
        <v>5936.4552569974558</v>
      </c>
      <c r="M44" s="1009"/>
      <c r="N44" s="1010"/>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8"/>
      <c r="AL44" s="288"/>
      <c r="AM44" s="288"/>
      <c r="AN44" s="288"/>
    </row>
    <row r="45" spans="2:41" x14ac:dyDescent="0.25">
      <c r="B45" s="1005" t="s">
        <v>189</v>
      </c>
      <c r="C45" s="375"/>
      <c r="D45" s="375"/>
      <c r="E45" s="375"/>
      <c r="F45" s="718">
        <v>155.72</v>
      </c>
      <c r="G45" s="718"/>
      <c r="H45" s="718"/>
      <c r="I45" s="719">
        <v>1845.52</v>
      </c>
      <c r="J45" s="719"/>
      <c r="K45" s="720"/>
      <c r="L45" s="719">
        <v>5915.63</v>
      </c>
      <c r="M45" s="719"/>
      <c r="N45" s="1006"/>
      <c r="O45" s="721"/>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row>
    <row r="46" spans="2:41" x14ac:dyDescent="0.25">
      <c r="B46" s="1005" t="s">
        <v>190</v>
      </c>
      <c r="C46" s="375"/>
      <c r="D46" s="375"/>
      <c r="E46" s="375"/>
      <c r="F46" s="731">
        <v>1</v>
      </c>
      <c r="G46" s="340"/>
      <c r="H46" s="340"/>
      <c r="I46" s="731">
        <v>0.15</v>
      </c>
      <c r="J46" s="340"/>
      <c r="K46" s="715"/>
      <c r="L46" s="1007">
        <v>0.17499999999999999</v>
      </c>
      <c r="M46" s="1007"/>
      <c r="N46" s="100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row>
    <row r="47" spans="2:41" ht="16.7" customHeight="1" x14ac:dyDescent="0.25">
      <c r="B47" s="1000" t="s">
        <v>191</v>
      </c>
      <c r="C47" s="338"/>
      <c r="D47" s="338"/>
      <c r="E47" s="338"/>
      <c r="F47" s="656" t="s">
        <v>309</v>
      </c>
      <c r="G47" s="657"/>
      <c r="H47" s="657"/>
      <c r="I47" s="656" t="s">
        <v>310</v>
      </c>
      <c r="J47" s="657"/>
      <c r="K47" s="657"/>
      <c r="L47" s="722" t="s">
        <v>311</v>
      </c>
      <c r="M47" s="657"/>
      <c r="N47" s="1001"/>
      <c r="O47" s="721"/>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row>
    <row r="48" spans="2:41" x14ac:dyDescent="0.25">
      <c r="B48" s="1002" t="s">
        <v>76</v>
      </c>
      <c r="C48" s="725"/>
      <c r="D48" s="725">
        <v>801016</v>
      </c>
      <c r="E48" s="725"/>
      <c r="F48" s="727" t="s">
        <v>5</v>
      </c>
      <c r="G48" s="727"/>
      <c r="H48" s="727"/>
      <c r="I48" s="727" t="s">
        <v>5</v>
      </c>
      <c r="J48" s="727"/>
      <c r="K48" s="728"/>
      <c r="L48" s="727" t="s">
        <v>5</v>
      </c>
      <c r="M48" s="727"/>
      <c r="N48" s="1004"/>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row>
    <row r="49" spans="1:40" ht="15.6" customHeight="1" thickBot="1" x14ac:dyDescent="0.3">
      <c r="B49" s="1003"/>
      <c r="C49" s="996"/>
      <c r="D49" s="996">
        <v>811015</v>
      </c>
      <c r="E49" s="996"/>
      <c r="F49" s="997" t="s">
        <v>5</v>
      </c>
      <c r="G49" s="997"/>
      <c r="H49" s="997"/>
      <c r="I49" s="997" t="s">
        <v>5</v>
      </c>
      <c r="J49" s="997"/>
      <c r="K49" s="998"/>
      <c r="L49" s="997" t="s">
        <v>5</v>
      </c>
      <c r="M49" s="997"/>
      <c r="N49" s="999"/>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row>
    <row r="50" spans="1:40" ht="15.6" customHeight="1" thickBot="1" x14ac:dyDescent="0.3">
      <c r="B50" s="122"/>
      <c r="C50" s="122"/>
      <c r="D50" s="122"/>
      <c r="E50" s="122"/>
      <c r="F50" s="655"/>
      <c r="G50" s="655"/>
      <c r="H50" s="655"/>
      <c r="I50" s="655"/>
      <c r="J50" s="655"/>
      <c r="K50" s="655"/>
      <c r="L50" s="655"/>
      <c r="M50" s="655"/>
      <c r="N50" s="655"/>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8"/>
      <c r="AL50" s="288"/>
      <c r="AM50" s="288"/>
      <c r="AN50" s="288"/>
    </row>
    <row r="51" spans="1:40" ht="15.6" customHeight="1" thickBot="1" x14ac:dyDescent="0.35">
      <c r="B51" s="661" t="s">
        <v>194</v>
      </c>
      <c r="C51" s="662"/>
      <c r="D51" s="662"/>
      <c r="E51" s="662"/>
      <c r="F51" s="662"/>
      <c r="G51" s="662"/>
      <c r="H51" s="662"/>
      <c r="I51" s="662"/>
      <c r="J51" s="662"/>
      <c r="K51" s="662"/>
      <c r="L51" s="662"/>
      <c r="M51" s="662"/>
      <c r="N51" s="663"/>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row>
    <row r="52" spans="1:40" ht="15.6" customHeight="1" thickBot="1" x14ac:dyDescent="0.35">
      <c r="B52" s="661" t="s">
        <v>195</v>
      </c>
      <c r="C52" s="662"/>
      <c r="D52" s="662"/>
      <c r="E52" s="662"/>
      <c r="F52" s="662"/>
      <c r="G52" s="662"/>
      <c r="H52" s="662"/>
      <c r="I52" s="662"/>
      <c r="J52" s="662"/>
      <c r="K52" s="662"/>
      <c r="L52" s="662"/>
      <c r="M52" s="662"/>
      <c r="N52" s="663"/>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8"/>
      <c r="AL52" s="288"/>
      <c r="AM52" s="288"/>
      <c r="AN52" s="288"/>
    </row>
    <row r="53" spans="1:40" ht="58.35" customHeight="1" thickBot="1" x14ac:dyDescent="0.3">
      <c r="B53" s="709" t="s">
        <v>196</v>
      </c>
      <c r="C53" s="643"/>
      <c r="D53" s="643"/>
      <c r="E53" s="643"/>
      <c r="F53" s="643"/>
      <c r="G53" s="643"/>
      <c r="H53" s="643"/>
      <c r="I53" s="643"/>
      <c r="J53" s="643"/>
      <c r="K53" s="643"/>
      <c r="L53" s="643"/>
      <c r="M53" s="643"/>
      <c r="N53" s="121" t="s">
        <v>5</v>
      </c>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8"/>
      <c r="AL53" s="288"/>
      <c r="AM53" s="288"/>
      <c r="AN53" s="288"/>
    </row>
    <row r="54" spans="1:40" ht="15.6" customHeight="1" thickBot="1" x14ac:dyDescent="0.35">
      <c r="B54" s="661" t="s">
        <v>197</v>
      </c>
      <c r="C54" s="662"/>
      <c r="D54" s="662"/>
      <c r="E54" s="662"/>
      <c r="F54" s="662"/>
      <c r="G54" s="662"/>
      <c r="H54" s="662"/>
      <c r="I54" s="662"/>
      <c r="J54" s="662"/>
      <c r="K54" s="662"/>
      <c r="L54" s="662"/>
      <c r="M54" s="662"/>
      <c r="N54" s="663"/>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row>
    <row r="55" spans="1:40" ht="15.6" customHeight="1" x14ac:dyDescent="0.3">
      <c r="B55" s="707" t="s">
        <v>198</v>
      </c>
      <c r="C55" s="708"/>
      <c r="D55" s="708"/>
      <c r="E55" s="623" t="s">
        <v>156</v>
      </c>
      <c r="F55" s="624"/>
      <c r="G55" s="624"/>
      <c r="H55" s="624"/>
      <c r="I55" s="624"/>
      <c r="J55" s="624"/>
      <c r="K55" s="624"/>
      <c r="L55" s="624"/>
      <c r="M55" s="624"/>
      <c r="N55" s="636" t="s">
        <v>7</v>
      </c>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8"/>
      <c r="AL55" s="288"/>
      <c r="AM55" s="288"/>
      <c r="AN55" s="288"/>
    </row>
    <row r="56" spans="1:40" ht="15.6" customHeight="1" x14ac:dyDescent="0.25">
      <c r="B56" s="710" t="s">
        <v>200</v>
      </c>
      <c r="C56" s="711"/>
      <c r="D56" s="711"/>
      <c r="E56" s="711"/>
      <c r="F56" s="711"/>
      <c r="G56" s="712" t="s">
        <v>165</v>
      </c>
      <c r="H56" s="713"/>
      <c r="I56" s="713"/>
      <c r="J56" s="713"/>
      <c r="K56" s="714"/>
      <c r="L56" s="621" t="s">
        <v>5</v>
      </c>
      <c r="M56" s="622"/>
      <c r="N56" s="637"/>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8"/>
      <c r="AL56" s="288"/>
      <c r="AM56" s="288"/>
      <c r="AN56" s="288"/>
    </row>
    <row r="57" spans="1:40" s="61" customFormat="1" ht="17.25" customHeight="1" x14ac:dyDescent="0.25">
      <c r="A57"/>
      <c r="B57" s="710" t="s">
        <v>202</v>
      </c>
      <c r="C57" s="711"/>
      <c r="D57" s="711"/>
      <c r="E57" s="711"/>
      <c r="F57" s="711"/>
      <c r="G57" s="715" t="s">
        <v>312</v>
      </c>
      <c r="H57" s="716"/>
      <c r="I57" s="716"/>
      <c r="J57" s="716"/>
      <c r="K57" s="717"/>
      <c r="L57" s="621" t="s">
        <v>5</v>
      </c>
      <c r="M57" s="622"/>
      <c r="N57" s="637"/>
      <c r="O57" s="699"/>
      <c r="P57" s="699"/>
      <c r="Q57" s="699"/>
      <c r="R57" s="699"/>
      <c r="S57" s="699"/>
      <c r="T57" s="699"/>
      <c r="U57" s="699"/>
      <c r="V57" s="699"/>
      <c r="W57" s="699"/>
      <c r="X57" s="699"/>
      <c r="Y57" s="699"/>
      <c r="Z57" s="699"/>
      <c r="AA57" s="699"/>
      <c r="AB57" s="699"/>
      <c r="AC57" s="699"/>
      <c r="AD57" s="699"/>
      <c r="AE57" s="699"/>
      <c r="AF57" s="699"/>
      <c r="AG57" s="699"/>
      <c r="AH57" s="699"/>
      <c r="AI57" s="699"/>
      <c r="AJ57" s="699"/>
      <c r="AK57" s="699"/>
      <c r="AL57" s="699"/>
      <c r="AM57" s="699"/>
      <c r="AN57" s="699"/>
    </row>
    <row r="58" spans="1:40" s="61" customFormat="1" ht="17.25" customHeight="1" x14ac:dyDescent="0.25">
      <c r="A58"/>
      <c r="B58" s="648" t="s">
        <v>204</v>
      </c>
      <c r="C58" s="649"/>
      <c r="D58" s="649"/>
      <c r="E58" s="649"/>
      <c r="F58" s="649"/>
      <c r="G58" s="649"/>
      <c r="H58" s="649"/>
      <c r="I58" s="649"/>
      <c r="J58" s="649"/>
      <c r="K58" s="649"/>
      <c r="L58" s="621" t="s">
        <v>5</v>
      </c>
      <c r="M58" s="622"/>
      <c r="N58" s="637"/>
      <c r="O58" s="123"/>
      <c r="P58" s="123"/>
      <c r="Q58" s="123"/>
      <c r="R58" s="123"/>
      <c r="S58" s="123"/>
      <c r="T58" s="123"/>
      <c r="U58" s="123"/>
      <c r="V58" s="123"/>
      <c r="W58" s="124"/>
      <c r="X58" s="125"/>
      <c r="Y58" s="126"/>
      <c r="Z58" s="123"/>
      <c r="AA58" s="123"/>
      <c r="AB58" s="123"/>
      <c r="AC58" s="123"/>
      <c r="AD58" s="123"/>
      <c r="AE58" s="123"/>
      <c r="AF58" s="123"/>
      <c r="AG58" s="123"/>
      <c r="AH58" s="123"/>
      <c r="AI58" s="123"/>
      <c r="AJ58" s="123"/>
      <c r="AK58" s="123"/>
      <c r="AL58" s="123"/>
      <c r="AM58" s="123"/>
      <c r="AN58" s="123"/>
    </row>
    <row r="59" spans="1:40" s="61" customFormat="1" ht="18.75" x14ac:dyDescent="0.25">
      <c r="A59"/>
      <c r="B59" s="639" t="s">
        <v>205</v>
      </c>
      <c r="C59" s="640"/>
      <c r="D59" s="640"/>
      <c r="E59" s="650">
        <v>36305</v>
      </c>
      <c r="F59" s="361"/>
      <c r="G59" s="653" t="s">
        <v>206</v>
      </c>
      <c r="H59" s="654"/>
      <c r="I59" s="651">
        <f>+IF(E59=0,"",S65)</f>
        <v>26.684931506849313</v>
      </c>
      <c r="J59" s="652"/>
      <c r="K59" s="127" t="s">
        <v>207</v>
      </c>
      <c r="L59" s="621" t="s">
        <v>5</v>
      </c>
      <c r="M59" s="622"/>
      <c r="N59" s="637"/>
      <c r="O59" s="123"/>
      <c r="P59" s="123"/>
      <c r="Q59" s="123"/>
      <c r="R59" s="123"/>
      <c r="S59" s="123"/>
      <c r="T59" s="123"/>
      <c r="U59" s="123"/>
      <c r="V59" s="123"/>
      <c r="W59" s="124"/>
      <c r="X59" s="125"/>
      <c r="Y59" s="126"/>
      <c r="Z59" s="123"/>
      <c r="AA59" s="123"/>
      <c r="AB59" s="123"/>
      <c r="AC59" s="123"/>
      <c r="AD59" s="123"/>
      <c r="AE59" s="123"/>
      <c r="AF59" s="123"/>
      <c r="AG59" s="123"/>
      <c r="AH59" s="123"/>
      <c r="AI59" s="123"/>
      <c r="AJ59" s="123"/>
      <c r="AK59" s="123"/>
      <c r="AL59" s="123"/>
      <c r="AM59" s="123"/>
      <c r="AN59" s="123"/>
    </row>
    <row r="60" spans="1:40" s="61" customFormat="1" ht="18.75" x14ac:dyDescent="0.25">
      <c r="A60"/>
      <c r="B60" s="648" t="s">
        <v>208</v>
      </c>
      <c r="C60" s="649"/>
      <c r="D60" s="649"/>
      <c r="E60" s="649"/>
      <c r="F60" s="649"/>
      <c r="G60" s="649"/>
      <c r="H60" s="649"/>
      <c r="I60" s="649"/>
      <c r="J60" s="649"/>
      <c r="K60" s="706"/>
      <c r="L60" s="621" t="s">
        <v>5</v>
      </c>
      <c r="M60" s="622"/>
      <c r="N60" s="637"/>
      <c r="O60" s="48"/>
      <c r="P60"/>
      <c r="Q60"/>
      <c r="R60"/>
      <c r="S60"/>
      <c r="T60"/>
      <c r="U60"/>
      <c r="V60"/>
      <c r="W60" s="62" t="s">
        <v>87</v>
      </c>
      <c r="X60" s="700" t="e">
        <f>+IF(#REF!="CUMPLE",1,0)</f>
        <v>#REF!</v>
      </c>
      <c r="Y60" s="701"/>
      <c r="Z60"/>
      <c r="AA60"/>
      <c r="AB60"/>
      <c r="AC60"/>
      <c r="AD60"/>
      <c r="AE60"/>
      <c r="AF60"/>
      <c r="AG60"/>
      <c r="AH60"/>
      <c r="AI60"/>
      <c r="AJ60"/>
      <c r="AK60"/>
      <c r="AL60"/>
      <c r="AM60"/>
      <c r="AN60"/>
    </row>
    <row r="61" spans="1:40" s="61" customFormat="1" ht="18.75" x14ac:dyDescent="0.25">
      <c r="A61"/>
      <c r="B61" s="639" t="s">
        <v>209</v>
      </c>
      <c r="C61" s="640"/>
      <c r="D61" s="640"/>
      <c r="E61" s="640"/>
      <c r="F61" s="640"/>
      <c r="G61" s="640"/>
      <c r="H61" s="640"/>
      <c r="I61" s="640"/>
      <c r="J61" s="640"/>
      <c r="K61" s="641"/>
      <c r="L61" s="621" t="s">
        <v>5</v>
      </c>
      <c r="M61" s="622"/>
      <c r="N61" s="637"/>
      <c r="O61"/>
      <c r="P61"/>
      <c r="Q61"/>
      <c r="R61"/>
      <c r="S61" s="81" t="e">
        <f>+IF(#REF!="CUMPLE",1,"NC")</f>
        <v>#REF!</v>
      </c>
      <c r="T61" s="25" t="e">
        <f>+IF(#REF!="CUMPLE",1,0)</f>
        <v>#REF!</v>
      </c>
      <c r="U61" s="82" t="e">
        <f>+IF(S61=T61,1,0)</f>
        <v>#REF!</v>
      </c>
      <c r="V61"/>
      <c r="W61"/>
      <c r="X61"/>
      <c r="Y61"/>
      <c r="Z61"/>
      <c r="AA61"/>
      <c r="AB61"/>
      <c r="AC61"/>
      <c r="AD61"/>
      <c r="AE61"/>
      <c r="AF61"/>
      <c r="AG61"/>
      <c r="AH61"/>
      <c r="AI61"/>
      <c r="AJ61"/>
      <c r="AK61"/>
      <c r="AL61"/>
      <c r="AM61"/>
      <c r="AN61"/>
    </row>
    <row r="62" spans="1:40" s="61" customFormat="1" ht="18" customHeight="1" x14ac:dyDescent="0.25">
      <c r="A62"/>
      <c r="B62" s="639" t="s">
        <v>210</v>
      </c>
      <c r="C62" s="640"/>
      <c r="D62" s="640"/>
      <c r="E62" s="640"/>
      <c r="F62" s="640"/>
      <c r="G62" s="640"/>
      <c r="H62" s="640"/>
      <c r="I62" s="640"/>
      <c r="J62" s="640"/>
      <c r="K62" s="641"/>
      <c r="L62" s="621" t="s">
        <v>5</v>
      </c>
      <c r="M62" s="622"/>
      <c r="N62" s="637"/>
      <c r="O62"/>
      <c r="P62"/>
      <c r="Q62"/>
      <c r="R62"/>
      <c r="S62"/>
      <c r="T62"/>
      <c r="U62"/>
      <c r="V62"/>
      <c r="W62"/>
      <c r="X62"/>
      <c r="Y62"/>
      <c r="Z62"/>
      <c r="AA62"/>
      <c r="AB62"/>
      <c r="AC62"/>
      <c r="AD62"/>
      <c r="AE62"/>
      <c r="AF62"/>
      <c r="AG62"/>
      <c r="AH62"/>
      <c r="AI62"/>
      <c r="AJ62"/>
      <c r="AK62"/>
      <c r="AL62"/>
      <c r="AM62"/>
      <c r="AN62"/>
    </row>
    <row r="63" spans="1:40" s="61" customFormat="1" ht="32.450000000000003" customHeight="1" x14ac:dyDescent="0.25">
      <c r="A63"/>
      <c r="B63" s="639" t="s">
        <v>211</v>
      </c>
      <c r="C63" s="640"/>
      <c r="D63" s="640"/>
      <c r="E63" s="640"/>
      <c r="F63" s="640"/>
      <c r="G63" s="640"/>
      <c r="H63" s="640"/>
      <c r="I63" s="640"/>
      <c r="J63" s="640"/>
      <c r="K63" s="641"/>
      <c r="L63" s="621" t="s">
        <v>7</v>
      </c>
      <c r="M63" s="622"/>
      <c r="N63" s="637"/>
      <c r="O63"/>
      <c r="P63"/>
      <c r="Q63"/>
      <c r="R63"/>
      <c r="S63"/>
      <c r="T63" s="18">
        <f>+M11</f>
        <v>46045</v>
      </c>
      <c r="U63"/>
      <c r="V63"/>
      <c r="W63"/>
      <c r="X63"/>
      <c r="Y63"/>
      <c r="Z63"/>
      <c r="AA63"/>
      <c r="AB63"/>
      <c r="AC63"/>
      <c r="AD63"/>
      <c r="AE63"/>
      <c r="AF63"/>
      <c r="AG63"/>
      <c r="AH63"/>
      <c r="AI63"/>
      <c r="AJ63"/>
      <c r="AK63"/>
      <c r="AL63"/>
      <c r="AM63"/>
      <c r="AN63"/>
    </row>
    <row r="64" spans="1:40" s="61" customFormat="1" ht="18.75" x14ac:dyDescent="0.25">
      <c r="A64"/>
      <c r="B64" s="709" t="s">
        <v>313</v>
      </c>
      <c r="C64" s="643"/>
      <c r="D64" s="643"/>
      <c r="E64" s="643"/>
      <c r="F64" s="643"/>
      <c r="G64" s="643"/>
      <c r="H64" s="643"/>
      <c r="I64" s="643"/>
      <c r="J64" s="643"/>
      <c r="K64" s="644"/>
      <c r="L64" s="621" t="s">
        <v>7</v>
      </c>
      <c r="M64" s="622"/>
      <c r="N64" s="637"/>
      <c r="O64"/>
      <c r="P64"/>
      <c r="Q64"/>
      <c r="R64"/>
      <c r="S64"/>
      <c r="T64" s="18">
        <f>+E59</f>
        <v>36305</v>
      </c>
      <c r="U64"/>
      <c r="V64"/>
      <c r="W64"/>
      <c r="X64"/>
      <c r="Y64" s="90">
        <v>1984</v>
      </c>
      <c r="Z64" s="91">
        <v>11298</v>
      </c>
      <c r="AA64"/>
      <c r="AB64"/>
      <c r="AC64"/>
      <c r="AD64"/>
      <c r="AE64"/>
      <c r="AF64"/>
      <c r="AG64"/>
      <c r="AH64"/>
      <c r="AI64"/>
      <c r="AJ64"/>
      <c r="AK64"/>
      <c r="AL64"/>
      <c r="AM64"/>
      <c r="AN64"/>
    </row>
    <row r="65" spans="1:43" s="61" customFormat="1" ht="16.350000000000001" customHeight="1" thickBot="1" x14ac:dyDescent="0.3">
      <c r="A65"/>
      <c r="B65" s="645"/>
      <c r="C65" s="646"/>
      <c r="D65" s="646"/>
      <c r="E65" s="646"/>
      <c r="F65" s="646"/>
      <c r="G65" s="646"/>
      <c r="H65" s="646"/>
      <c r="I65" s="646"/>
      <c r="J65" s="646"/>
      <c r="K65" s="647"/>
      <c r="L65" s="625" t="s">
        <v>314</v>
      </c>
      <c r="M65" s="626"/>
      <c r="N65" s="638"/>
      <c r="O65"/>
      <c r="P65"/>
      <c r="Q65"/>
      <c r="R65"/>
      <c r="S65">
        <f>+T65/365</f>
        <v>26.684931506849313</v>
      </c>
      <c r="T65" s="18">
        <f>+T63-T64</f>
        <v>9740</v>
      </c>
      <c r="U65"/>
      <c r="V65"/>
      <c r="W65"/>
      <c r="X65" s="86"/>
      <c r="Y65" s="90">
        <v>1985</v>
      </c>
      <c r="Z65" s="91">
        <v>13558</v>
      </c>
      <c r="AA65" s="86"/>
      <c r="AB65" s="86"/>
      <c r="AC65" s="86"/>
      <c r="AD65" s="86"/>
      <c r="AE65" s="86"/>
      <c r="AF65" s="86"/>
      <c r="AG65" s="86"/>
      <c r="AH65" s="86"/>
      <c r="AI65" s="86"/>
      <c r="AJ65" s="86"/>
      <c r="AK65" s="86"/>
      <c r="AL65" s="86"/>
      <c r="AM65"/>
      <c r="AN65"/>
    </row>
    <row r="66" spans="1:43" s="61" customFormat="1" ht="16.5" thickBot="1" x14ac:dyDescent="0.3">
      <c r="A66"/>
      <c r="B66" s="106"/>
      <c r="C66" s="26"/>
      <c r="D66" s="26"/>
      <c r="E66" s="26"/>
      <c r="F66" s="26"/>
      <c r="G66" s="26"/>
      <c r="H66" s="26"/>
      <c r="I66" s="26"/>
      <c r="J66" s="26"/>
      <c r="K66" s="26"/>
      <c r="L66"/>
      <c r="M66"/>
      <c r="N66"/>
      <c r="O66"/>
      <c r="P66"/>
      <c r="Q66"/>
      <c r="R66"/>
      <c r="S66"/>
      <c r="T66"/>
      <c r="U66"/>
      <c r="V66"/>
      <c r="W66"/>
      <c r="X66" s="86"/>
      <c r="Y66" s="90">
        <v>1986</v>
      </c>
      <c r="Z66" s="91">
        <v>16811</v>
      </c>
      <c r="AA66"/>
      <c r="AB66"/>
      <c r="AC66"/>
      <c r="AD66"/>
      <c r="AE66"/>
      <c r="AF66"/>
      <c r="AG66"/>
      <c r="AH66"/>
      <c r="AI66"/>
      <c r="AJ66"/>
      <c r="AK66"/>
      <c r="AL66"/>
      <c r="AM66"/>
      <c r="AN66"/>
    </row>
    <row r="67" spans="1:43" s="61" customFormat="1" ht="16.350000000000001" customHeight="1" x14ac:dyDescent="0.25">
      <c r="A67"/>
      <c r="B67" s="990" t="s">
        <v>214</v>
      </c>
      <c r="C67" s="991"/>
      <c r="D67" s="991"/>
      <c r="E67" s="991"/>
      <c r="F67" s="991"/>
      <c r="G67" s="991"/>
      <c r="H67" s="991"/>
      <c r="I67" s="991"/>
      <c r="J67" s="991"/>
      <c r="K67" s="991"/>
      <c r="L67" s="991"/>
      <c r="M67" s="991"/>
      <c r="N67" s="992"/>
      <c r="O67"/>
      <c r="P67"/>
      <c r="Q67"/>
      <c r="R67"/>
      <c r="S67"/>
      <c r="T67"/>
      <c r="U67"/>
      <c r="V67"/>
      <c r="W67"/>
      <c r="X67" s="86"/>
      <c r="Y67" s="90">
        <v>1987</v>
      </c>
      <c r="Z67" s="91">
        <v>20510</v>
      </c>
      <c r="AA67" s="40"/>
      <c r="AB67" s="40"/>
      <c r="AC67" s="40"/>
      <c r="AD67" s="40"/>
      <c r="AE67" s="40"/>
      <c r="AF67" s="40"/>
      <c r="AG67" s="40"/>
      <c r="AH67" s="40"/>
      <c r="AI67" s="40"/>
      <c r="AJ67" s="40"/>
      <c r="AK67" s="40"/>
      <c r="AL67" s="40"/>
      <c r="AM67"/>
      <c r="AN67"/>
    </row>
    <row r="68" spans="1:43" s="61" customFormat="1" ht="21" customHeight="1" thickBot="1" x14ac:dyDescent="0.3">
      <c r="A68"/>
      <c r="B68" s="993"/>
      <c r="C68" s="994"/>
      <c r="D68" s="994"/>
      <c r="E68" s="994"/>
      <c r="F68" s="994"/>
      <c r="G68" s="994"/>
      <c r="H68" s="994"/>
      <c r="I68" s="994"/>
      <c r="J68" s="994"/>
      <c r="K68" s="994"/>
      <c r="L68" s="994"/>
      <c r="M68" s="994"/>
      <c r="N68" s="995"/>
      <c r="O68"/>
      <c r="P68"/>
      <c r="Q68"/>
      <c r="R68"/>
      <c r="S68"/>
      <c r="T68"/>
      <c r="U68"/>
      <c r="V68"/>
      <c r="W68"/>
      <c r="X68" s="86"/>
      <c r="Y68" s="90">
        <v>1988</v>
      </c>
      <c r="Z68" s="91">
        <v>25637</v>
      </c>
      <c r="AA68" s="40"/>
      <c r="AB68" s="40"/>
      <c r="AC68" s="40"/>
      <c r="AD68" s="40"/>
      <c r="AE68" s="40"/>
      <c r="AF68" s="40"/>
      <c r="AG68" s="40"/>
      <c r="AH68" s="40"/>
      <c r="AI68" s="40"/>
      <c r="AJ68" s="40"/>
      <c r="AK68" s="40"/>
      <c r="AL68" s="40"/>
      <c r="AM68"/>
      <c r="AN68"/>
    </row>
    <row r="69" spans="1:43" s="61" customFormat="1" ht="82.15" customHeight="1" thickBot="1" x14ac:dyDescent="0.3">
      <c r="A69"/>
      <c r="B69" s="982" t="s">
        <v>129</v>
      </c>
      <c r="C69" s="689"/>
      <c r="D69" s="689"/>
      <c r="E69" s="689"/>
      <c r="F69" s="986"/>
      <c r="G69" s="987"/>
      <c r="H69" s="987"/>
      <c r="I69" s="987"/>
      <c r="J69" s="987"/>
      <c r="K69" s="987"/>
      <c r="L69" s="987"/>
      <c r="M69" s="987"/>
      <c r="N69" s="988"/>
      <c r="O69"/>
      <c r="P69"/>
      <c r="Q69"/>
      <c r="R69"/>
      <c r="S69"/>
      <c r="T69"/>
      <c r="U69"/>
      <c r="V69"/>
      <c r="W69" s="40"/>
      <c r="X69" s="86"/>
      <c r="Y69" s="90">
        <v>1989</v>
      </c>
      <c r="Z69" s="91">
        <v>32560</v>
      </c>
      <c r="AA69" s="40"/>
      <c r="AB69" s="40"/>
      <c r="AC69" s="40"/>
      <c r="AD69" s="40"/>
      <c r="AE69" s="40"/>
      <c r="AF69" s="40"/>
      <c r="AG69" s="40"/>
      <c r="AH69" s="40"/>
      <c r="AI69" s="40"/>
      <c r="AJ69" s="40"/>
      <c r="AK69" s="40"/>
      <c r="AL69"/>
      <c r="AM69"/>
      <c r="AN69" s="48"/>
      <c r="AQ69" s="87"/>
    </row>
    <row r="70" spans="1:43" s="61" customFormat="1" ht="40.15" customHeight="1" thickBot="1" x14ac:dyDescent="0.3">
      <c r="A70"/>
      <c r="B70" s="982" t="s">
        <v>215</v>
      </c>
      <c r="C70" s="689"/>
      <c r="D70" s="689"/>
      <c r="E70" s="689"/>
      <c r="F70" s="690"/>
      <c r="G70" s="691"/>
      <c r="H70" s="691"/>
      <c r="I70" s="691"/>
      <c r="J70" s="691"/>
      <c r="K70" s="691"/>
      <c r="L70" s="691"/>
      <c r="M70" s="691"/>
      <c r="N70" s="989"/>
      <c r="O70"/>
      <c r="P70" s="50"/>
      <c r="Q70"/>
      <c r="R70"/>
      <c r="S70"/>
      <c r="T70"/>
      <c r="U70"/>
      <c r="V70"/>
      <c r="W70" s="40"/>
      <c r="X70" s="86"/>
      <c r="Y70" s="90">
        <v>1990</v>
      </c>
      <c r="Z70" s="91">
        <v>41025</v>
      </c>
      <c r="AA70" s="40"/>
      <c r="AB70" s="40"/>
      <c r="AC70" s="40"/>
      <c r="AD70" s="40"/>
      <c r="AE70" s="40"/>
      <c r="AF70" s="40"/>
      <c r="AG70" s="40"/>
      <c r="AH70" s="40"/>
      <c r="AI70" s="40"/>
      <c r="AJ70" s="40"/>
      <c r="AK70" s="40"/>
      <c r="AL70"/>
      <c r="AM70"/>
      <c r="AN70" s="50"/>
    </row>
    <row r="71" spans="1:43" s="61" customFormat="1" ht="40.15" customHeight="1" thickBot="1" x14ac:dyDescent="0.3">
      <c r="A71"/>
      <c r="B71" s="982" t="s">
        <v>216</v>
      </c>
      <c r="C71" s="689"/>
      <c r="D71" s="689"/>
      <c r="E71" s="689"/>
      <c r="F71" s="690"/>
      <c r="G71" s="691"/>
      <c r="H71" s="691"/>
      <c r="I71" s="691"/>
      <c r="J71" s="691"/>
      <c r="K71" s="691"/>
      <c r="L71" s="691"/>
      <c r="M71" s="691"/>
      <c r="N71" s="989"/>
      <c r="O71"/>
      <c r="P71" s="50"/>
      <c r="Q71"/>
      <c r="R71"/>
      <c r="S71"/>
      <c r="T71"/>
      <c r="U71"/>
      <c r="V71"/>
      <c r="W71" s="40"/>
      <c r="X71" s="86"/>
      <c r="Y71" s="90"/>
      <c r="Z71" s="91"/>
      <c r="AA71" s="40"/>
      <c r="AB71" s="40"/>
      <c r="AC71" s="40"/>
      <c r="AD71" s="40"/>
      <c r="AE71" s="40"/>
      <c r="AF71" s="40"/>
      <c r="AG71" s="40"/>
      <c r="AH71" s="40"/>
      <c r="AI71" s="40"/>
      <c r="AJ71" s="40"/>
      <c r="AK71" s="40"/>
      <c r="AL71"/>
      <c r="AM71"/>
      <c r="AN71" s="50"/>
    </row>
    <row r="72" spans="1:43" s="61" customFormat="1" ht="39" customHeight="1" thickBot="1" x14ac:dyDescent="0.3">
      <c r="A72"/>
      <c r="B72" s="982" t="s">
        <v>217</v>
      </c>
      <c r="C72" s="689"/>
      <c r="D72" s="689"/>
      <c r="E72" s="689"/>
      <c r="F72" s="690"/>
      <c r="G72" s="691"/>
      <c r="H72" s="691"/>
      <c r="I72" s="691"/>
      <c r="J72" s="691"/>
      <c r="K72" s="691"/>
      <c r="L72" s="691"/>
      <c r="M72" s="691"/>
      <c r="N72" s="989"/>
      <c r="O72"/>
      <c r="P72" s="50"/>
      <c r="Q72"/>
      <c r="R72"/>
      <c r="S72"/>
      <c r="T72"/>
      <c r="U72"/>
      <c r="V72"/>
      <c r="W72" s="40"/>
      <c r="X72" s="86"/>
      <c r="Y72" s="90"/>
      <c r="Z72" s="91"/>
      <c r="AA72" s="40"/>
      <c r="AB72" s="40"/>
      <c r="AC72" s="40"/>
      <c r="AD72" s="40"/>
      <c r="AE72" s="40"/>
      <c r="AF72" s="40"/>
      <c r="AG72" s="40"/>
      <c r="AH72" s="40"/>
      <c r="AI72" s="40"/>
      <c r="AJ72" s="40"/>
      <c r="AK72" s="40"/>
      <c r="AL72"/>
      <c r="AM72"/>
      <c r="AN72" s="50"/>
    </row>
    <row r="73" spans="1:43" s="89" customFormat="1" ht="218.25" customHeight="1" thickBot="1" x14ac:dyDescent="0.3">
      <c r="A73" s="85"/>
      <c r="B73" s="982" t="s">
        <v>219</v>
      </c>
      <c r="C73" s="689"/>
      <c r="D73" s="689"/>
      <c r="E73" s="689"/>
      <c r="F73" s="983" t="s">
        <v>352</v>
      </c>
      <c r="G73" s="984"/>
      <c r="H73" s="984"/>
      <c r="I73" s="984"/>
      <c r="J73" s="984"/>
      <c r="K73" s="984"/>
      <c r="L73" s="984"/>
      <c r="M73" s="984"/>
      <c r="N73" s="985"/>
      <c r="O73" s="85"/>
      <c r="P73" s="88"/>
      <c r="Q73" s="85"/>
      <c r="R73" s="85"/>
      <c r="S73" s="85"/>
      <c r="T73"/>
      <c r="U73" s="85"/>
      <c r="V73" s="85"/>
      <c r="W73" s="40"/>
      <c r="X73" s="86"/>
      <c r="Y73" s="90">
        <v>1991</v>
      </c>
      <c r="Z73" s="91">
        <v>51720</v>
      </c>
      <c r="AA73" s="40"/>
      <c r="AB73" s="40"/>
      <c r="AC73" s="40"/>
      <c r="AD73" s="40"/>
      <c r="AE73" s="40"/>
      <c r="AF73" s="40"/>
      <c r="AG73" s="40"/>
      <c r="AH73" s="40"/>
      <c r="AI73" s="40"/>
      <c r="AJ73" s="40"/>
      <c r="AK73" s="40"/>
      <c r="AL73" s="85"/>
      <c r="AM73" s="85"/>
      <c r="AN73" s="88"/>
    </row>
    <row r="74" spans="1:43" s="61" customFormat="1" ht="17.25" customHeight="1" x14ac:dyDescent="0.25">
      <c r="A74"/>
      <c r="B74"/>
      <c r="C74"/>
      <c r="D74"/>
      <c r="E74"/>
      <c r="F74"/>
      <c r="G74"/>
      <c r="H74"/>
      <c r="I74"/>
      <c r="J74"/>
      <c r="K74"/>
      <c r="L74"/>
      <c r="M74"/>
      <c r="N74"/>
      <c r="O74"/>
      <c r="P74"/>
      <c r="Q74"/>
      <c r="R74"/>
      <c r="S74"/>
      <c r="T74"/>
      <c r="U74"/>
      <c r="V74"/>
      <c r="W74"/>
      <c r="X74" s="86"/>
      <c r="Y74" s="90">
        <v>1992</v>
      </c>
      <c r="Z74" s="91">
        <v>65190</v>
      </c>
      <c r="AA74"/>
      <c r="AB74"/>
      <c r="AC74"/>
      <c r="AD74"/>
      <c r="AE74"/>
      <c r="AF74"/>
      <c r="AG74"/>
      <c r="AH74"/>
      <c r="AI74"/>
      <c r="AJ74"/>
      <c r="AK74"/>
      <c r="AL74"/>
      <c r="AM74"/>
      <c r="AN74"/>
      <c r="AO74"/>
      <c r="AP74"/>
    </row>
    <row r="75" spans="1:43" ht="20.25" customHeight="1" x14ac:dyDescent="0.25">
      <c r="X75" s="86"/>
      <c r="Y75" s="90">
        <v>1993</v>
      </c>
      <c r="Z75" s="91">
        <v>81510</v>
      </c>
    </row>
    <row r="76" spans="1:43" x14ac:dyDescent="0.25">
      <c r="X76" s="86"/>
      <c r="Y76" s="90">
        <v>1994</v>
      </c>
      <c r="Z76" s="91">
        <v>98700</v>
      </c>
    </row>
    <row r="77" spans="1:43" ht="15.6" customHeight="1" x14ac:dyDescent="0.25">
      <c r="X77" s="86"/>
      <c r="Y77" s="90">
        <v>1995</v>
      </c>
      <c r="Z77" s="91">
        <v>118934</v>
      </c>
      <c r="AO77" t="e">
        <f>#REF!/360</f>
        <v>#REF!</v>
      </c>
    </row>
    <row r="78" spans="1:43" ht="11.25" customHeight="1" x14ac:dyDescent="0.25">
      <c r="X78" s="86"/>
      <c r="Y78" s="90">
        <v>1996</v>
      </c>
      <c r="Z78" s="91">
        <v>142125</v>
      </c>
    </row>
    <row r="79" spans="1:43" ht="15.75" customHeight="1" x14ac:dyDescent="0.25">
      <c r="X79" s="86"/>
      <c r="Y79" s="90">
        <v>1997</v>
      </c>
      <c r="Z79" s="91">
        <v>172005</v>
      </c>
    </row>
    <row r="80" spans="1:43" ht="9" customHeight="1" x14ac:dyDescent="0.25">
      <c r="P80" s="11"/>
      <c r="X80" s="86"/>
      <c r="Y80" s="52">
        <v>1998</v>
      </c>
      <c r="Z80" s="53">
        <v>203826</v>
      </c>
    </row>
    <row r="81" spans="16:26" x14ac:dyDescent="0.25">
      <c r="P81" s="11"/>
      <c r="X81" s="86"/>
      <c r="Y81" s="54">
        <v>1999</v>
      </c>
      <c r="Z81" s="55">
        <v>236460</v>
      </c>
    </row>
    <row r="82" spans="16:26" x14ac:dyDescent="0.25">
      <c r="P82" s="11"/>
      <c r="X82" s="86"/>
      <c r="Y82" s="132">
        <v>2000</v>
      </c>
      <c r="Z82" s="133">
        <v>260100</v>
      </c>
    </row>
    <row r="83" spans="16:26" x14ac:dyDescent="0.25">
      <c r="P83" s="11"/>
      <c r="X83" s="86"/>
      <c r="Y83" s="54">
        <v>2001</v>
      </c>
      <c r="Z83" s="55">
        <v>286000</v>
      </c>
    </row>
    <row r="84" spans="16:26" x14ac:dyDescent="0.25">
      <c r="X84" s="86"/>
      <c r="Y84" s="52">
        <v>2002</v>
      </c>
      <c r="Z84" s="55">
        <v>309000</v>
      </c>
    </row>
    <row r="85" spans="16:26" x14ac:dyDescent="0.25">
      <c r="X85" s="86"/>
      <c r="Y85" s="52">
        <v>2003</v>
      </c>
      <c r="Z85" s="55">
        <v>332000</v>
      </c>
    </row>
    <row r="86" spans="16:26" x14ac:dyDescent="0.25">
      <c r="X86" s="86"/>
      <c r="Y86" s="52">
        <v>2004</v>
      </c>
      <c r="Z86" s="55">
        <v>358000</v>
      </c>
    </row>
    <row r="87" spans="16:26" x14ac:dyDescent="0.25">
      <c r="X87" s="86"/>
      <c r="Y87" s="52">
        <v>2005</v>
      </c>
      <c r="Z87" s="55">
        <v>381500</v>
      </c>
    </row>
    <row r="88" spans="16:26" x14ac:dyDescent="0.25">
      <c r="X88" s="86"/>
      <c r="Y88" s="52">
        <v>2006</v>
      </c>
      <c r="Z88" s="53">
        <v>408000</v>
      </c>
    </row>
    <row r="89" spans="16:26" x14ac:dyDescent="0.25">
      <c r="X89" s="86"/>
      <c r="Y89" s="54">
        <v>2007</v>
      </c>
      <c r="Z89" s="55">
        <v>433700</v>
      </c>
    </row>
    <row r="90" spans="16:26" x14ac:dyDescent="0.25">
      <c r="X90" s="86"/>
      <c r="Y90" s="128">
        <v>2008</v>
      </c>
      <c r="Z90" s="129">
        <v>461500</v>
      </c>
    </row>
    <row r="91" spans="16:26" x14ac:dyDescent="0.25">
      <c r="X91" s="86"/>
      <c r="Y91" s="128">
        <v>2009</v>
      </c>
      <c r="Z91" s="55">
        <v>496900</v>
      </c>
    </row>
    <row r="92" spans="16:26" x14ac:dyDescent="0.25">
      <c r="X92" s="86"/>
      <c r="Y92" s="128">
        <v>2010</v>
      </c>
      <c r="Z92" s="55">
        <v>515000</v>
      </c>
    </row>
    <row r="93" spans="16:26" x14ac:dyDescent="0.25">
      <c r="X93" s="86"/>
      <c r="Y93" s="128">
        <v>2011</v>
      </c>
      <c r="Z93" s="55">
        <v>535600</v>
      </c>
    </row>
    <row r="94" spans="16:26" x14ac:dyDescent="0.25">
      <c r="X94" s="86"/>
      <c r="Y94" s="52">
        <v>2012</v>
      </c>
      <c r="Z94" s="53">
        <v>566700</v>
      </c>
    </row>
    <row r="95" spans="16:26" x14ac:dyDescent="0.25">
      <c r="X95" s="86"/>
      <c r="Y95" s="54">
        <v>2013</v>
      </c>
      <c r="Z95" s="55">
        <v>589500</v>
      </c>
    </row>
    <row r="96" spans="16:26" x14ac:dyDescent="0.25">
      <c r="X96" s="86"/>
      <c r="Y96" s="52">
        <v>2014</v>
      </c>
      <c r="Z96" s="53">
        <v>616000</v>
      </c>
    </row>
    <row r="97" spans="24:26" x14ac:dyDescent="0.25">
      <c r="X97" s="86"/>
      <c r="Y97" s="54">
        <v>2015</v>
      </c>
      <c r="Z97" s="55">
        <v>644350</v>
      </c>
    </row>
    <row r="98" spans="24:26" x14ac:dyDescent="0.25">
      <c r="X98" s="86"/>
      <c r="Y98" s="52">
        <v>2016</v>
      </c>
      <c r="Z98" s="53">
        <v>689455</v>
      </c>
    </row>
    <row r="99" spans="24:26" x14ac:dyDescent="0.25">
      <c r="X99" s="86"/>
      <c r="Y99" s="54">
        <v>2017</v>
      </c>
      <c r="Z99" s="55">
        <v>737717</v>
      </c>
    </row>
    <row r="100" spans="24:26" x14ac:dyDescent="0.25">
      <c r="X100" s="86"/>
      <c r="Y100" s="52">
        <v>2018</v>
      </c>
      <c r="Z100" s="53">
        <v>781242</v>
      </c>
    </row>
    <row r="101" spans="24:26" x14ac:dyDescent="0.25">
      <c r="X101" s="86"/>
      <c r="Y101" s="54">
        <v>2019</v>
      </c>
      <c r="Z101" s="55">
        <v>828116</v>
      </c>
    </row>
    <row r="102" spans="24:26" x14ac:dyDescent="0.25">
      <c r="X102" s="86"/>
      <c r="Y102" s="52">
        <v>2020</v>
      </c>
      <c r="Z102" s="53">
        <v>877803</v>
      </c>
    </row>
    <row r="103" spans="24:26" x14ac:dyDescent="0.25">
      <c r="X103" s="86"/>
      <c r="Y103" s="54">
        <v>2021</v>
      </c>
      <c r="Z103" s="55">
        <v>908526</v>
      </c>
    </row>
    <row r="104" spans="24:26" x14ac:dyDescent="0.25">
      <c r="X104" s="86"/>
      <c r="Y104" s="52">
        <v>2022</v>
      </c>
      <c r="Z104" s="53">
        <v>1000000</v>
      </c>
    </row>
    <row r="105" spans="24:26" x14ac:dyDescent="0.25">
      <c r="X105" s="86"/>
      <c r="Y105" s="128">
        <v>2023</v>
      </c>
      <c r="Z105" s="129">
        <v>1160000</v>
      </c>
    </row>
    <row r="106" spans="24:26" x14ac:dyDescent="0.25">
      <c r="X106" s="86"/>
      <c r="Y106" s="130">
        <v>2024</v>
      </c>
      <c r="Z106" s="131">
        <v>1300000</v>
      </c>
    </row>
    <row r="107" spans="24:26" x14ac:dyDescent="0.25">
      <c r="X107" s="86"/>
      <c r="Y107" s="128">
        <v>2025</v>
      </c>
      <c r="Z107" s="129">
        <v>1423500</v>
      </c>
    </row>
    <row r="108" spans="24:26" x14ac:dyDescent="0.25">
      <c r="X108" s="86"/>
      <c r="Y108" s="130">
        <v>2026</v>
      </c>
      <c r="Z108" s="131">
        <v>1750905</v>
      </c>
    </row>
  </sheetData>
  <mergeCells count="200">
    <mergeCell ref="D2:L2"/>
    <mergeCell ref="D3:L5"/>
    <mergeCell ref="M3:N5"/>
    <mergeCell ref="B6:H6"/>
    <mergeCell ref="B7:C7"/>
    <mergeCell ref="D7:G7"/>
    <mergeCell ref="H7:H12"/>
    <mergeCell ref="J7:N7"/>
    <mergeCell ref="B8:C8"/>
    <mergeCell ref="D8:G8"/>
    <mergeCell ref="B10:C10"/>
    <mergeCell ref="D10:G10"/>
    <mergeCell ref="J10:L10"/>
    <mergeCell ref="M10:N10"/>
    <mergeCell ref="B11:C11"/>
    <mergeCell ref="D11:G11"/>
    <mergeCell ref="J11:L11"/>
    <mergeCell ref="M11:N11"/>
    <mergeCell ref="J8:L8"/>
    <mergeCell ref="M8:N8"/>
    <mergeCell ref="B9:C9"/>
    <mergeCell ref="D9:G9"/>
    <mergeCell ref="J9:L9"/>
    <mergeCell ref="M9:N9"/>
    <mergeCell ref="B17:D17"/>
    <mergeCell ref="F17:G17"/>
    <mergeCell ref="J17:K17"/>
    <mergeCell ref="B18:D18"/>
    <mergeCell ref="F18:G18"/>
    <mergeCell ref="J18:K18"/>
    <mergeCell ref="B12:C12"/>
    <mergeCell ref="D12:G12"/>
    <mergeCell ref="B14:N14"/>
    <mergeCell ref="B15:D15"/>
    <mergeCell ref="F15:G15"/>
    <mergeCell ref="J15:K15"/>
    <mergeCell ref="N15:N19"/>
    <mergeCell ref="B16:D16"/>
    <mergeCell ref="F16:G16"/>
    <mergeCell ref="J16:K16"/>
    <mergeCell ref="B21:N21"/>
    <mergeCell ref="B22:M22"/>
    <mergeCell ref="N22:N24"/>
    <mergeCell ref="B23:M23"/>
    <mergeCell ref="B24:M24"/>
    <mergeCell ref="B26:N26"/>
    <mergeCell ref="B19:D19"/>
    <mergeCell ref="F19:G19"/>
    <mergeCell ref="J19:K19"/>
    <mergeCell ref="B20:D20"/>
    <mergeCell ref="F20:G20"/>
    <mergeCell ref="J20:K20"/>
    <mergeCell ref="B27:M27"/>
    <mergeCell ref="B28:E28"/>
    <mergeCell ref="F28:H28"/>
    <mergeCell ref="I28:K28"/>
    <mergeCell ref="L28:N28"/>
    <mergeCell ref="B29:E29"/>
    <mergeCell ref="F29:H29"/>
    <mergeCell ref="I29:K29"/>
    <mergeCell ref="L29:N29"/>
    <mergeCell ref="B32:E32"/>
    <mergeCell ref="F32:H32"/>
    <mergeCell ref="I32:K32"/>
    <mergeCell ref="L32:N32"/>
    <mergeCell ref="B33:E33"/>
    <mergeCell ref="F33:H33"/>
    <mergeCell ref="I33:K33"/>
    <mergeCell ref="L33:N33"/>
    <mergeCell ref="B30:E30"/>
    <mergeCell ref="F30:H30"/>
    <mergeCell ref="I30:K30"/>
    <mergeCell ref="L30:N30"/>
    <mergeCell ref="B31:E31"/>
    <mergeCell ref="F31:H31"/>
    <mergeCell ref="I31:K31"/>
    <mergeCell ref="L31:N31"/>
    <mergeCell ref="O35:AN35"/>
    <mergeCell ref="B36:E36"/>
    <mergeCell ref="F36:H36"/>
    <mergeCell ref="I36:K36"/>
    <mergeCell ref="L36:N36"/>
    <mergeCell ref="O36:AN36"/>
    <mergeCell ref="B34:E34"/>
    <mergeCell ref="F34:H34"/>
    <mergeCell ref="I34:K34"/>
    <mergeCell ref="L34:N34"/>
    <mergeCell ref="B35:E35"/>
    <mergeCell ref="F35:H35"/>
    <mergeCell ref="I35:K35"/>
    <mergeCell ref="L35:N35"/>
    <mergeCell ref="B37:E37"/>
    <mergeCell ref="F37:H37"/>
    <mergeCell ref="I37:K37"/>
    <mergeCell ref="L37:N37"/>
    <mergeCell ref="O37:AN37"/>
    <mergeCell ref="B38:E38"/>
    <mergeCell ref="F38:H38"/>
    <mergeCell ref="I38:K38"/>
    <mergeCell ref="L38:N38"/>
    <mergeCell ref="O38:AN38"/>
    <mergeCell ref="B41:E42"/>
    <mergeCell ref="F41:H42"/>
    <mergeCell ref="I41:K42"/>
    <mergeCell ref="L41:N42"/>
    <mergeCell ref="O41:AN41"/>
    <mergeCell ref="O42:AN42"/>
    <mergeCell ref="B39:E40"/>
    <mergeCell ref="F39:H40"/>
    <mergeCell ref="I39:K40"/>
    <mergeCell ref="L39:N40"/>
    <mergeCell ref="O39:AN39"/>
    <mergeCell ref="O40:AN40"/>
    <mergeCell ref="B43:E43"/>
    <mergeCell ref="F43:H43"/>
    <mergeCell ref="I43:K43"/>
    <mergeCell ref="L43:N43"/>
    <mergeCell ref="O43:AN43"/>
    <mergeCell ref="B44:E44"/>
    <mergeCell ref="F44:H44"/>
    <mergeCell ref="I44:K44"/>
    <mergeCell ref="L44:N44"/>
    <mergeCell ref="O44:AN44"/>
    <mergeCell ref="B45:E45"/>
    <mergeCell ref="F45:H45"/>
    <mergeCell ref="I45:K45"/>
    <mergeCell ref="L45:N45"/>
    <mergeCell ref="O45:AN46"/>
    <mergeCell ref="B46:E46"/>
    <mergeCell ref="F46:H46"/>
    <mergeCell ref="I46:K46"/>
    <mergeCell ref="L46:N46"/>
    <mergeCell ref="B47:E47"/>
    <mergeCell ref="F47:H47"/>
    <mergeCell ref="I47:K47"/>
    <mergeCell ref="L47:N47"/>
    <mergeCell ref="O47:AN48"/>
    <mergeCell ref="B48:C49"/>
    <mergeCell ref="D48:E48"/>
    <mergeCell ref="F48:H48"/>
    <mergeCell ref="I48:K48"/>
    <mergeCell ref="L48:N48"/>
    <mergeCell ref="B51:N51"/>
    <mergeCell ref="B52:N52"/>
    <mergeCell ref="O52:AN52"/>
    <mergeCell ref="B53:M53"/>
    <mergeCell ref="O53:AN53"/>
    <mergeCell ref="B54:N54"/>
    <mergeCell ref="O54:AN54"/>
    <mergeCell ref="D49:E49"/>
    <mergeCell ref="F49:H49"/>
    <mergeCell ref="I49:K49"/>
    <mergeCell ref="L49:N49"/>
    <mergeCell ref="O49:AN49"/>
    <mergeCell ref="F50:H50"/>
    <mergeCell ref="I50:K50"/>
    <mergeCell ref="L50:N50"/>
    <mergeCell ref="O50:AN50"/>
    <mergeCell ref="B55:D55"/>
    <mergeCell ref="E55:M55"/>
    <mergeCell ref="N55:N65"/>
    <mergeCell ref="O55:AN55"/>
    <mergeCell ref="B56:F56"/>
    <mergeCell ref="G56:K56"/>
    <mergeCell ref="L56:M56"/>
    <mergeCell ref="O56:AN56"/>
    <mergeCell ref="B57:F57"/>
    <mergeCell ref="G57:K57"/>
    <mergeCell ref="L57:M57"/>
    <mergeCell ref="O57:AN57"/>
    <mergeCell ref="B58:K58"/>
    <mergeCell ref="L58:M58"/>
    <mergeCell ref="B59:D59"/>
    <mergeCell ref="E59:F59"/>
    <mergeCell ref="G59:H59"/>
    <mergeCell ref="I59:J59"/>
    <mergeCell ref="L59:M59"/>
    <mergeCell ref="B63:K63"/>
    <mergeCell ref="L63:M63"/>
    <mergeCell ref="B64:K65"/>
    <mergeCell ref="L64:M64"/>
    <mergeCell ref="L65:M65"/>
    <mergeCell ref="B60:K60"/>
    <mergeCell ref="L60:M60"/>
    <mergeCell ref="X60:Y60"/>
    <mergeCell ref="B61:K61"/>
    <mergeCell ref="L61:M61"/>
    <mergeCell ref="B62:K62"/>
    <mergeCell ref="L62:M62"/>
    <mergeCell ref="B72:E72"/>
    <mergeCell ref="F72:N72"/>
    <mergeCell ref="B73:E73"/>
    <mergeCell ref="F73:N73"/>
    <mergeCell ref="B69:E69"/>
    <mergeCell ref="F69:N69"/>
    <mergeCell ref="B70:E70"/>
    <mergeCell ref="F70:N70"/>
    <mergeCell ref="B71:E71"/>
    <mergeCell ref="F71:N71"/>
    <mergeCell ref="B67:N68"/>
  </mergeCells>
  <dataValidations count="9">
    <dataValidation type="list" allowBlank="1" showInputMessage="1" showErrorMessage="1" sqref="O35 F28:N28" xr:uid="{D1FC95B6-9E18-48F9-A81D-C7B5E9746ACF}">
      <formula1>$T$22:$T$39</formula1>
    </dataValidation>
    <dataValidation type="list" allowBlank="1" showInputMessage="1" showErrorMessage="1" sqref="J25" xr:uid="{871988F7-6EE0-4213-BA36-3BECCCB21341}">
      <formula1>$AO$35:$AO$37</formula1>
    </dataValidation>
    <dataValidation type="list" allowBlank="1" showInputMessage="1" showErrorMessage="1" sqref="D11:G12 H7 N15:N19 N22:N24 N27 N53 N55 L56:M64" xr:uid="{594264E5-61E0-47AA-AA24-8A867194026C}">
      <formula1>CRITERIO2</formula1>
    </dataValidation>
    <dataValidation type="list" allowBlank="1" showInputMessage="1" showErrorMessage="1" sqref="I66 E66:G66" xr:uid="{A55BDB76-3F24-4C3A-9C7A-20583C5826FC}">
      <formula1>$AO$35:$AO$36</formula1>
    </dataValidation>
    <dataValidation type="list" allowBlank="1" showInputMessage="1" showErrorMessage="1" sqref="O49 O55:O56 O42" xr:uid="{175D87C4-F1C0-4A88-B79B-7471E4D536AB}">
      <formula1>CRITERIO</formula1>
    </dataValidation>
    <dataValidation type="list" allowBlank="1" showInputMessage="1" showErrorMessage="1" sqref="F29 I29 O36 L29" xr:uid="{915F7D50-528A-4BF7-99A3-3CE756385A5F}">
      <formula1>$T$16:$T$20</formula1>
    </dataValidation>
    <dataValidation type="list" allowBlank="1" showInputMessage="1" showErrorMessage="1" sqref="E16:E20" xr:uid="{D3C9329E-5FD4-4D70-BD04-0B67304DF548}">
      <formula1>$U$13:$U$14</formula1>
    </dataValidation>
    <dataValidation type="list" allowBlank="1" showInputMessage="1" showErrorMessage="1" sqref="F43:N43 F48:N49 H16:I20 J19:K20 F37:N37" xr:uid="{D718508A-FBBB-4037-B645-C4228241002D}">
      <formula1>$R$13:$R$14</formula1>
    </dataValidation>
    <dataValidation type="list" allowBlank="1" showInputMessage="1" showErrorMessage="1" sqref="N31" xr:uid="{C9964AF0-CD3F-4FE8-B65F-D928BDB4B807}">
      <formula1>#REF!</formula1>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24012-5E56-410E-979E-5E6F8B3BB80B}">
  <sheetPr>
    <tabColor rgb="FF00B0F0"/>
  </sheetPr>
  <dimension ref="A1:L14"/>
  <sheetViews>
    <sheetView topLeftCell="A6" zoomScale="89" zoomScaleNormal="89" workbookViewId="0">
      <selection activeCell="J4" sqref="J4"/>
    </sheetView>
  </sheetViews>
  <sheetFormatPr baseColWidth="10" defaultColWidth="11" defaultRowHeight="15" x14ac:dyDescent="0.25"/>
  <cols>
    <col min="1" max="1" width="17.25" style="92" customWidth="1"/>
    <col min="2" max="2" width="18.125" style="92" customWidth="1"/>
    <col min="3" max="3" width="12.625" style="92" customWidth="1"/>
    <col min="4" max="4" width="11" style="92"/>
    <col min="5" max="5" width="12.375" style="92" customWidth="1"/>
    <col min="6" max="7" width="11" style="92"/>
    <col min="8" max="8" width="12" style="93" customWidth="1"/>
    <col min="9" max="9" width="11" style="93"/>
    <col min="10" max="10" width="60" style="92" customWidth="1"/>
    <col min="11" max="11" width="11" style="92"/>
    <col min="12" max="12" width="0" style="92" hidden="1" customWidth="1"/>
    <col min="13" max="16384" width="11" style="92"/>
  </cols>
  <sheetData>
    <row r="1" spans="1:12" x14ac:dyDescent="0.25">
      <c r="J1" s="94"/>
    </row>
    <row r="2" spans="1:12" x14ac:dyDescent="0.25">
      <c r="A2" s="95" t="s">
        <v>220</v>
      </c>
      <c r="B2" s="96"/>
      <c r="C2" s="96"/>
      <c r="D2" s="97"/>
      <c r="E2" s="97"/>
      <c r="F2" s="97"/>
      <c r="G2" s="97"/>
      <c r="H2" s="98"/>
      <c r="I2" s="98"/>
      <c r="J2" s="99"/>
    </row>
    <row r="3" spans="1:12" ht="25.5" x14ac:dyDescent="0.25">
      <c r="A3" s="100" t="s">
        <v>221</v>
      </c>
      <c r="B3" s="67" t="s">
        <v>222</v>
      </c>
      <c r="C3" s="67" t="s">
        <v>223</v>
      </c>
      <c r="D3" s="101" t="s">
        <v>224</v>
      </c>
      <c r="E3" s="101" t="s">
        <v>225</v>
      </c>
      <c r="F3" s="101" t="s">
        <v>226</v>
      </c>
      <c r="G3" s="101" t="s">
        <v>227</v>
      </c>
      <c r="H3" s="101" t="s">
        <v>228</v>
      </c>
      <c r="I3" s="101" t="s">
        <v>229</v>
      </c>
      <c r="J3" s="102" t="s">
        <v>230</v>
      </c>
      <c r="L3" s="92" t="s">
        <v>231</v>
      </c>
    </row>
    <row r="4" spans="1:12" ht="195.75" customHeight="1" x14ac:dyDescent="0.25">
      <c r="A4" s="103">
        <v>1</v>
      </c>
      <c r="B4" s="68" t="s">
        <v>315</v>
      </c>
      <c r="C4" s="68" t="s">
        <v>316</v>
      </c>
      <c r="D4" s="104">
        <v>39794</v>
      </c>
      <c r="E4" s="104">
        <v>40037</v>
      </c>
      <c r="F4" s="137">
        <f>+E4-D4</f>
        <v>243</v>
      </c>
      <c r="G4" s="138">
        <f>+F4/365</f>
        <v>0.66575342465753429</v>
      </c>
      <c r="H4" s="69" t="s">
        <v>235</v>
      </c>
      <c r="I4" s="209" t="str">
        <f>+IF(H4=0,"",IF(H4="SI",G4,""))</f>
        <v/>
      </c>
      <c r="J4" s="224" t="s">
        <v>317</v>
      </c>
      <c r="L4" s="92" t="s">
        <v>235</v>
      </c>
    </row>
    <row r="5" spans="1:12" ht="48" x14ac:dyDescent="0.25">
      <c r="A5" s="103">
        <v>2</v>
      </c>
      <c r="B5" s="68" t="s">
        <v>318</v>
      </c>
      <c r="C5" s="70" t="s">
        <v>319</v>
      </c>
      <c r="D5" s="104">
        <v>39780</v>
      </c>
      <c r="E5" s="104">
        <v>39810</v>
      </c>
      <c r="F5" s="137">
        <f t="shared" ref="F5:F11" si="0">+E5-D5</f>
        <v>30</v>
      </c>
      <c r="G5" s="138">
        <f t="shared" ref="G5:G11" si="1">+F5/365</f>
        <v>8.2191780821917804E-2</v>
      </c>
      <c r="H5" s="69" t="s">
        <v>231</v>
      </c>
      <c r="I5" s="209">
        <f t="shared" ref="I5:I11" si="2">+IF(H5=0,"",IF(H5="SI",G5,""))</f>
        <v>8.2191780821917804E-2</v>
      </c>
      <c r="J5" s="84" t="s">
        <v>320</v>
      </c>
    </row>
    <row r="6" spans="1:12" ht="38.25" x14ac:dyDescent="0.25">
      <c r="A6" s="103">
        <v>3</v>
      </c>
      <c r="B6" s="68" t="s">
        <v>321</v>
      </c>
      <c r="C6" s="70" t="s">
        <v>322</v>
      </c>
      <c r="D6" s="104">
        <v>40157</v>
      </c>
      <c r="E6" s="104">
        <v>40276</v>
      </c>
      <c r="F6" s="137">
        <f t="shared" si="0"/>
        <v>119</v>
      </c>
      <c r="G6" s="138">
        <f t="shared" si="1"/>
        <v>0.32602739726027397</v>
      </c>
      <c r="H6" s="69" t="s">
        <v>231</v>
      </c>
      <c r="I6" s="209">
        <f t="shared" si="2"/>
        <v>0.32602739726027397</v>
      </c>
      <c r="J6" s="84" t="s">
        <v>323</v>
      </c>
    </row>
    <row r="7" spans="1:12" ht="36" x14ac:dyDescent="0.25">
      <c r="A7" s="103">
        <v>4</v>
      </c>
      <c r="B7" s="68" t="s">
        <v>324</v>
      </c>
      <c r="C7" s="70" t="s">
        <v>325</v>
      </c>
      <c r="D7" s="104">
        <v>38183</v>
      </c>
      <c r="E7" s="104">
        <v>38274</v>
      </c>
      <c r="F7" s="137">
        <f t="shared" si="0"/>
        <v>91</v>
      </c>
      <c r="G7" s="138">
        <f t="shared" si="1"/>
        <v>0.24931506849315069</v>
      </c>
      <c r="H7" s="69" t="s">
        <v>231</v>
      </c>
      <c r="I7" s="209">
        <f t="shared" si="2"/>
        <v>0.24931506849315069</v>
      </c>
      <c r="J7" s="84" t="s">
        <v>326</v>
      </c>
    </row>
    <row r="8" spans="1:12" ht="38.25" x14ac:dyDescent="0.25">
      <c r="A8" s="103">
        <v>5</v>
      </c>
      <c r="B8" s="68" t="s">
        <v>327</v>
      </c>
      <c r="C8" s="70" t="s">
        <v>328</v>
      </c>
      <c r="D8" s="104">
        <v>40241</v>
      </c>
      <c r="E8" s="104">
        <v>40361</v>
      </c>
      <c r="F8" s="137">
        <f t="shared" si="0"/>
        <v>120</v>
      </c>
      <c r="G8" s="138">
        <f t="shared" si="1"/>
        <v>0.32876712328767121</v>
      </c>
      <c r="H8" s="69" t="s">
        <v>231</v>
      </c>
      <c r="I8" s="209">
        <f t="shared" si="2"/>
        <v>0.32876712328767121</v>
      </c>
      <c r="J8" s="84" t="s">
        <v>329</v>
      </c>
    </row>
    <row r="9" spans="1:12" ht="36" x14ac:dyDescent="0.25">
      <c r="A9" s="103">
        <v>6</v>
      </c>
      <c r="B9" s="68" t="s">
        <v>318</v>
      </c>
      <c r="C9" s="70" t="s">
        <v>330</v>
      </c>
      <c r="D9" s="104">
        <v>37418</v>
      </c>
      <c r="E9" s="104">
        <v>37601</v>
      </c>
      <c r="F9" s="137">
        <f t="shared" si="0"/>
        <v>183</v>
      </c>
      <c r="G9" s="138">
        <f t="shared" si="1"/>
        <v>0.50136986301369868</v>
      </c>
      <c r="H9" s="69" t="s">
        <v>231</v>
      </c>
      <c r="I9" s="209">
        <f t="shared" si="2"/>
        <v>0.50136986301369868</v>
      </c>
      <c r="J9" s="84" t="s">
        <v>331</v>
      </c>
    </row>
    <row r="10" spans="1:12" ht="36" x14ac:dyDescent="0.25">
      <c r="A10" s="103">
        <v>7</v>
      </c>
      <c r="B10" s="68" t="s">
        <v>318</v>
      </c>
      <c r="C10" s="70" t="s">
        <v>332</v>
      </c>
      <c r="D10" s="104">
        <v>38824</v>
      </c>
      <c r="E10" s="104">
        <v>38874</v>
      </c>
      <c r="F10" s="137">
        <f t="shared" si="0"/>
        <v>50</v>
      </c>
      <c r="G10" s="138">
        <f t="shared" si="1"/>
        <v>0.13698630136986301</v>
      </c>
      <c r="H10" s="69" t="s">
        <v>231</v>
      </c>
      <c r="I10" s="209">
        <f t="shared" si="2"/>
        <v>0.13698630136986301</v>
      </c>
      <c r="J10" s="84" t="s">
        <v>333</v>
      </c>
    </row>
    <row r="11" spans="1:12" ht="179.25" thickBot="1" x14ac:dyDescent="0.3">
      <c r="A11" s="103">
        <v>8</v>
      </c>
      <c r="B11" s="68" t="s">
        <v>334</v>
      </c>
      <c r="C11" s="70" t="s">
        <v>335</v>
      </c>
      <c r="D11" s="104">
        <v>42887</v>
      </c>
      <c r="E11" s="104">
        <v>43738</v>
      </c>
      <c r="F11" s="137">
        <f t="shared" si="0"/>
        <v>851</v>
      </c>
      <c r="G11" s="138">
        <f t="shared" si="1"/>
        <v>2.3315068493150686</v>
      </c>
      <c r="H11" s="69" t="s">
        <v>235</v>
      </c>
      <c r="I11" s="209" t="str">
        <f t="shared" si="2"/>
        <v/>
      </c>
      <c r="J11" s="84" t="s">
        <v>336</v>
      </c>
    </row>
    <row r="12" spans="1:12" ht="15.75" thickBot="1" x14ac:dyDescent="0.3">
      <c r="D12" s="831" t="s">
        <v>243</v>
      </c>
      <c r="E12" s="832"/>
      <c r="F12" s="832"/>
      <c r="G12" s="832"/>
      <c r="H12" s="832"/>
      <c r="I12" s="210">
        <f>SUM(I4:I11)</f>
        <v>1.6246575342465754</v>
      </c>
      <c r="J12" s="136" t="s">
        <v>207</v>
      </c>
      <c r="K12" s="105"/>
    </row>
    <row r="14" spans="1:12" x14ac:dyDescent="0.25">
      <c r="G14" s="105"/>
    </row>
  </sheetData>
  <mergeCells count="1">
    <mergeCell ref="D12:H12"/>
  </mergeCells>
  <dataValidations count="1">
    <dataValidation type="list" allowBlank="1" showInputMessage="1" showErrorMessage="1" sqref="H4:H11" xr:uid="{20DBEFAB-EEA5-45A7-A7C6-AA8F5039BB52}">
      <formula1>$L$3:$L$4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F8AB0-E34F-4EFD-93BC-CC52A571A638}">
  <sheetPr>
    <tabColor rgb="FF00B0F0"/>
  </sheetPr>
  <dimension ref="A1:AQ114"/>
  <sheetViews>
    <sheetView topLeftCell="A74" zoomScale="60" zoomScaleNormal="60" workbookViewId="0">
      <selection activeCell="D43" sqref="D43:G43"/>
    </sheetView>
  </sheetViews>
  <sheetFormatPr baseColWidth="10" defaultColWidth="11" defaultRowHeight="15.75" x14ac:dyDescent="0.25"/>
  <cols>
    <col min="1" max="1" width="34.75" customWidth="1"/>
    <col min="2" max="2" width="13.5" customWidth="1"/>
    <col min="3" max="5" width="11.875" customWidth="1"/>
    <col min="6" max="6" width="18.5" customWidth="1"/>
    <col min="7" max="9" width="11.875" customWidth="1"/>
    <col min="10" max="10" width="13" customWidth="1"/>
    <col min="11" max="11" width="14.5" customWidth="1"/>
    <col min="12" max="12" width="18.625" customWidth="1"/>
    <col min="13" max="13" width="20.5" customWidth="1"/>
    <col min="14" max="14" width="11.125" customWidth="1"/>
    <col min="15" max="15" width="16.125" hidden="1" customWidth="1"/>
    <col min="16" max="16" width="8" customWidth="1"/>
    <col min="17" max="17" width="9.375" customWidth="1"/>
    <col min="18" max="18" width="7" customWidth="1"/>
    <col min="19" max="19" width="4.625" customWidth="1"/>
    <col min="20" max="20" width="11.5" customWidth="1"/>
    <col min="21" max="21" width="11.125" customWidth="1"/>
    <col min="22" max="23" width="7.875" customWidth="1"/>
    <col min="24" max="24" width="14.25" customWidth="1"/>
    <col min="25" max="25" width="8.125" customWidth="1"/>
    <col min="26" max="26" width="8" customWidth="1"/>
    <col min="27" max="27" width="12.875" customWidth="1"/>
    <col min="28" max="28" width="11.125" customWidth="1"/>
    <col min="29" max="29" width="18" customWidth="1"/>
    <col min="30" max="31" width="12.875" customWidth="1"/>
    <col min="32" max="32" width="11.5" customWidth="1"/>
    <col min="33" max="34" width="8.375" customWidth="1"/>
    <col min="35" max="35" width="8.125" customWidth="1"/>
    <col min="36" max="36" width="16.875" customWidth="1"/>
    <col min="37" max="37" width="8.625" customWidth="1"/>
    <col min="38" max="38" width="16.375" customWidth="1"/>
    <col min="39" max="39" width="10" customWidth="1"/>
    <col min="40" max="40" width="8.375" customWidth="1"/>
    <col min="41" max="41" width="12.875" customWidth="1"/>
    <col min="42" max="42" width="0.875" customWidth="1"/>
    <col min="43" max="43" width="2.5" customWidth="1"/>
  </cols>
  <sheetData>
    <row r="1" spans="1:25" ht="28.5" x14ac:dyDescent="0.25">
      <c r="A1" s="1"/>
      <c r="B1" s="836" t="s">
        <v>244</v>
      </c>
      <c r="C1" s="837"/>
      <c r="D1" s="837"/>
      <c r="E1" s="837"/>
      <c r="F1" s="837"/>
      <c r="G1" s="837"/>
      <c r="H1" s="837"/>
      <c r="I1" s="838"/>
      <c r="J1" s="839" t="s">
        <v>160</v>
      </c>
      <c r="K1" s="143"/>
      <c r="L1" s="144"/>
      <c r="M1" s="144"/>
      <c r="N1" s="144"/>
      <c r="O1" s="144"/>
      <c r="P1" s="144"/>
      <c r="Q1" s="57"/>
      <c r="R1" s="57"/>
      <c r="S1" s="57"/>
    </row>
    <row r="2" spans="1:25" ht="15.6" customHeight="1" x14ac:dyDescent="0.25">
      <c r="A2" s="4"/>
      <c r="B2" s="840" t="s">
        <v>159</v>
      </c>
      <c r="C2" s="841"/>
      <c r="D2" s="841"/>
      <c r="E2" s="841"/>
      <c r="F2" s="841"/>
      <c r="G2" s="841"/>
      <c r="H2" s="841"/>
      <c r="I2" s="842"/>
      <c r="J2" s="839"/>
      <c r="K2" s="143"/>
      <c r="L2" s="65"/>
      <c r="M2" s="65"/>
      <c r="N2" s="65"/>
      <c r="O2" s="65"/>
      <c r="P2" s="65"/>
      <c r="Q2" s="57"/>
      <c r="R2" s="57"/>
      <c r="S2" s="57"/>
    </row>
    <row r="3" spans="1:25" ht="16.350000000000001" customHeight="1" x14ac:dyDescent="0.25">
      <c r="A3" s="7"/>
      <c r="B3" s="843"/>
      <c r="C3" s="844"/>
      <c r="D3" s="844"/>
      <c r="E3" s="844"/>
      <c r="F3" s="844"/>
      <c r="G3" s="844"/>
      <c r="H3" s="844"/>
      <c r="I3" s="845"/>
      <c r="J3" s="839"/>
      <c r="K3" s="143"/>
      <c r="L3" s="65"/>
      <c r="M3" s="65"/>
      <c r="N3" s="65"/>
      <c r="O3" s="65"/>
      <c r="P3" s="65"/>
      <c r="Q3" s="57"/>
      <c r="R3" s="57"/>
      <c r="S3" s="57"/>
    </row>
    <row r="4" spans="1:25" ht="15.6" customHeight="1" x14ac:dyDescent="0.25">
      <c r="A4" s="4"/>
      <c r="B4" s="843"/>
      <c r="C4" s="844"/>
      <c r="D4" s="844"/>
      <c r="E4" s="844"/>
      <c r="F4" s="844"/>
      <c r="G4" s="844"/>
      <c r="H4" s="844"/>
      <c r="I4" s="845"/>
      <c r="J4" s="839"/>
      <c r="K4" s="143"/>
      <c r="L4" s="65"/>
      <c r="M4" s="65"/>
      <c r="N4" s="65"/>
      <c r="O4" s="65"/>
      <c r="P4" s="65"/>
      <c r="Q4" s="57"/>
      <c r="R4" s="57"/>
      <c r="S4" s="57"/>
    </row>
    <row r="5" spans="1:25" ht="25.5" customHeight="1" thickBot="1" x14ac:dyDescent="0.3">
      <c r="A5" s="8"/>
      <c r="B5" s="846"/>
      <c r="C5" s="847"/>
      <c r="D5" s="847"/>
      <c r="E5" s="847"/>
      <c r="F5" s="847"/>
      <c r="G5" s="847"/>
      <c r="H5" s="847"/>
      <c r="I5" s="848"/>
      <c r="J5" s="839"/>
      <c r="K5" s="143"/>
      <c r="L5" s="65"/>
      <c r="M5" s="65"/>
      <c r="N5" s="65"/>
      <c r="O5" s="65"/>
      <c r="P5" s="65"/>
      <c r="Q5" s="57"/>
      <c r="R5" s="57"/>
      <c r="S5" s="57"/>
    </row>
    <row r="6" spans="1:25" ht="16.350000000000001" customHeight="1" x14ac:dyDescent="0.3">
      <c r="A6" s="849" t="s">
        <v>245</v>
      </c>
      <c r="B6" s="850"/>
      <c r="C6" s="850"/>
      <c r="D6" s="850"/>
      <c r="E6" s="850"/>
      <c r="F6" s="850"/>
      <c r="G6" s="850"/>
      <c r="H6" s="850"/>
      <c r="I6" s="850"/>
      <c r="J6" s="850"/>
      <c r="K6" s="56"/>
      <c r="L6" s="57"/>
      <c r="M6" s="57"/>
      <c r="N6" s="57"/>
      <c r="O6" s="57"/>
      <c r="P6" s="145"/>
      <c r="Q6" s="57"/>
      <c r="R6" s="57"/>
      <c r="S6" s="57"/>
    </row>
    <row r="7" spans="1:25" ht="16.350000000000001" customHeight="1" x14ac:dyDescent="0.25">
      <c r="A7" s="461" t="s">
        <v>144</v>
      </c>
      <c r="B7" s="338"/>
      <c r="C7" s="338"/>
      <c r="D7" s="338"/>
      <c r="E7" s="338"/>
      <c r="F7" s="338"/>
      <c r="G7" s="338"/>
      <c r="H7" s="338"/>
      <c r="I7" s="338"/>
      <c r="J7" s="146" t="s">
        <v>246</v>
      </c>
      <c r="K7" s="147"/>
      <c r="L7" s="57"/>
      <c r="M7" s="57"/>
      <c r="N7" s="57"/>
      <c r="O7" s="57"/>
      <c r="P7" s="145"/>
      <c r="Q7" s="57"/>
      <c r="R7" s="57"/>
      <c r="S7" s="57"/>
    </row>
    <row r="8" spans="1:25" ht="16.350000000000001" customHeight="1" x14ac:dyDescent="0.25">
      <c r="A8" s="461" t="s">
        <v>145</v>
      </c>
      <c r="B8" s="338"/>
      <c r="C8" s="338"/>
      <c r="D8" s="338"/>
      <c r="E8" s="338"/>
      <c r="F8" s="338"/>
      <c r="G8" s="338"/>
      <c r="H8" s="338"/>
      <c r="I8" s="338"/>
      <c r="J8" s="146" t="s">
        <v>247</v>
      </c>
      <c r="K8" s="147"/>
      <c r="L8" s="57"/>
      <c r="M8" s="57"/>
      <c r="N8" s="57"/>
      <c r="O8" s="57"/>
      <c r="P8" s="145"/>
      <c r="Q8" s="57"/>
      <c r="R8" s="57"/>
      <c r="S8" s="57"/>
      <c r="X8" t="s">
        <v>3</v>
      </c>
      <c r="Y8" t="s">
        <v>4</v>
      </c>
    </row>
    <row r="9" spans="1:25" ht="16.350000000000001" customHeight="1" x14ac:dyDescent="0.25">
      <c r="A9" s="461" t="s">
        <v>146</v>
      </c>
      <c r="B9" s="338"/>
      <c r="C9" s="338"/>
      <c r="D9" s="338"/>
      <c r="E9" s="338"/>
      <c r="F9" s="338"/>
      <c r="G9" s="338"/>
      <c r="H9" s="338"/>
      <c r="I9" s="338"/>
      <c r="J9" s="148" t="s">
        <v>248</v>
      </c>
      <c r="K9" s="147"/>
      <c r="L9" s="57"/>
      <c r="M9" s="57"/>
      <c r="N9" s="57"/>
      <c r="O9" s="57"/>
      <c r="P9" s="145"/>
      <c r="Q9" s="57"/>
      <c r="R9" s="57"/>
      <c r="S9" s="57"/>
      <c r="X9" t="s">
        <v>5</v>
      </c>
      <c r="Y9" t="s">
        <v>6</v>
      </c>
    </row>
    <row r="10" spans="1:25" ht="16.350000000000001" customHeight="1" x14ac:dyDescent="0.25">
      <c r="A10" s="461" t="s">
        <v>147</v>
      </c>
      <c r="B10" s="338"/>
      <c r="C10" s="338"/>
      <c r="D10" s="338"/>
      <c r="E10" s="338"/>
      <c r="F10" s="338"/>
      <c r="G10" s="338"/>
      <c r="H10" s="338"/>
      <c r="I10" s="338"/>
      <c r="J10" s="107" t="s">
        <v>247</v>
      </c>
      <c r="K10" s="141"/>
      <c r="L10" s="57"/>
      <c r="M10" s="57"/>
      <c r="N10" s="57"/>
      <c r="O10" s="57"/>
      <c r="P10" s="145"/>
      <c r="Q10" s="57"/>
      <c r="R10" s="57"/>
      <c r="S10" s="57"/>
      <c r="X10" s="11" t="s">
        <v>7</v>
      </c>
      <c r="Y10" s="11" t="s">
        <v>8</v>
      </c>
    </row>
    <row r="11" spans="1:25" ht="16.350000000000001" customHeight="1" x14ac:dyDescent="0.25">
      <c r="A11" s="461" t="s">
        <v>148</v>
      </c>
      <c r="B11" s="338"/>
      <c r="C11" s="338"/>
      <c r="D11" s="338"/>
      <c r="E11" s="338"/>
      <c r="F11" s="338"/>
      <c r="G11" s="338"/>
      <c r="H11" s="338"/>
      <c r="I11" s="338"/>
      <c r="J11" s="149" t="s">
        <v>248</v>
      </c>
      <c r="K11" s="127"/>
      <c r="L11" s="57"/>
      <c r="M11" s="57"/>
      <c r="N11" s="57"/>
      <c r="O11" s="57"/>
      <c r="P11" s="145"/>
      <c r="Q11" s="57"/>
      <c r="R11" s="57"/>
      <c r="S11" s="57"/>
    </row>
    <row r="12" spans="1:25" ht="16.350000000000001" customHeight="1" x14ac:dyDescent="0.25">
      <c r="A12" s="461" t="s">
        <v>149</v>
      </c>
      <c r="B12" s="338"/>
      <c r="C12" s="338"/>
      <c r="D12" s="338"/>
      <c r="E12" s="338"/>
      <c r="F12" s="338"/>
      <c r="G12" s="338"/>
      <c r="H12" s="338"/>
      <c r="I12" s="338"/>
      <c r="J12" s="109" t="s">
        <v>249</v>
      </c>
      <c r="K12" s="26"/>
      <c r="L12" s="57"/>
      <c r="M12" s="57"/>
      <c r="N12" s="57"/>
      <c r="O12" s="57"/>
      <c r="P12" s="145"/>
      <c r="Q12" s="57"/>
      <c r="R12" s="57"/>
      <c r="S12" s="57"/>
    </row>
    <row r="13" spans="1:25" ht="16.350000000000001" customHeight="1" thickBot="1" x14ac:dyDescent="0.3">
      <c r="A13" s="833" t="s">
        <v>150</v>
      </c>
      <c r="B13" s="834"/>
      <c r="C13" s="834"/>
      <c r="D13" s="834"/>
      <c r="E13" s="834"/>
      <c r="F13" s="834"/>
      <c r="G13" s="834"/>
      <c r="H13" s="834"/>
      <c r="I13" s="834"/>
      <c r="J13" s="150" t="s">
        <v>249</v>
      </c>
      <c r="K13" s="26"/>
      <c r="L13" s="57"/>
      <c r="M13" s="57"/>
      <c r="N13" s="57"/>
      <c r="O13" s="57"/>
      <c r="P13" s="145"/>
      <c r="Q13" s="57"/>
      <c r="R13" s="57"/>
      <c r="S13" s="57"/>
    </row>
    <row r="14" spans="1:25" ht="16.350000000000001" customHeight="1" x14ac:dyDescent="0.3">
      <c r="A14" s="26"/>
      <c r="B14" s="835" t="s">
        <v>91</v>
      </c>
      <c r="C14" s="835"/>
      <c r="D14" s="835"/>
      <c r="E14" s="835"/>
      <c r="F14" s="835"/>
      <c r="G14" s="835"/>
      <c r="H14" s="835"/>
      <c r="I14" s="835"/>
      <c r="J14" s="151" t="s">
        <v>250</v>
      </c>
      <c r="K14" s="56"/>
      <c r="L14" s="57"/>
      <c r="M14" s="57"/>
      <c r="N14" s="57"/>
      <c r="O14" s="57"/>
      <c r="P14" s="145"/>
      <c r="Q14" s="57"/>
      <c r="R14" s="57"/>
      <c r="S14" s="57"/>
    </row>
    <row r="15" spans="1:25" ht="16.350000000000001" customHeight="1" x14ac:dyDescent="0.3">
      <c r="A15" s="461" t="s">
        <v>11</v>
      </c>
      <c r="B15" s="338"/>
      <c r="C15" s="1048" t="s">
        <v>155</v>
      </c>
      <c r="D15" s="1048"/>
      <c r="E15" s="1048"/>
      <c r="F15" s="1048"/>
      <c r="G15" s="116"/>
      <c r="H15" s="116"/>
      <c r="I15" s="116"/>
      <c r="J15" s="116"/>
      <c r="K15" s="56"/>
      <c r="L15" s="57"/>
      <c r="M15" s="57"/>
      <c r="N15" s="57"/>
      <c r="O15" s="57"/>
      <c r="P15" s="145"/>
      <c r="Q15" s="57"/>
      <c r="R15" s="57"/>
      <c r="S15" s="57"/>
    </row>
    <row r="16" spans="1:25" ht="16.350000000000001" customHeight="1" x14ac:dyDescent="0.3">
      <c r="A16" s="26"/>
      <c r="B16" s="56"/>
      <c r="C16" s="56"/>
      <c r="D16" s="56"/>
      <c r="E16" s="56"/>
      <c r="F16" s="56"/>
      <c r="G16" s="56"/>
      <c r="H16" s="56"/>
      <c r="I16" s="56"/>
      <c r="J16" s="56"/>
      <c r="K16" s="56"/>
      <c r="L16" s="57"/>
      <c r="M16" s="57"/>
      <c r="N16" s="57"/>
      <c r="O16" s="57"/>
      <c r="P16" s="145"/>
      <c r="Q16" s="57"/>
      <c r="R16" s="57"/>
      <c r="S16" s="57"/>
    </row>
    <row r="17" spans="1:25" ht="16.350000000000001" customHeight="1" x14ac:dyDescent="0.25">
      <c r="A17" s="859" t="s">
        <v>251</v>
      </c>
      <c r="B17" s="859"/>
      <c r="C17" s="859"/>
      <c r="D17" s="859"/>
      <c r="E17" s="859"/>
      <c r="F17" s="859"/>
      <c r="G17" s="26"/>
      <c r="H17" s="26"/>
      <c r="I17" s="26"/>
      <c r="J17" s="26"/>
      <c r="K17" s="26"/>
      <c r="L17" s="57"/>
      <c r="M17" s="57"/>
      <c r="N17" s="57"/>
      <c r="O17" s="57"/>
      <c r="P17" s="145"/>
      <c r="Q17" s="57"/>
      <c r="R17" s="57"/>
      <c r="S17" s="57"/>
    </row>
    <row r="18" spans="1:25" ht="16.350000000000001" customHeight="1" x14ac:dyDescent="0.25">
      <c r="A18" s="860" t="s">
        <v>21</v>
      </c>
      <c r="B18" s="861"/>
      <c r="C18" s="861"/>
      <c r="D18" s="108" t="s">
        <v>4</v>
      </c>
      <c r="E18" s="427" t="s">
        <v>28</v>
      </c>
      <c r="F18" s="428"/>
      <c r="G18" s="26"/>
      <c r="H18" s="26"/>
      <c r="I18" s="26"/>
      <c r="J18" s="26"/>
      <c r="K18" s="26"/>
      <c r="L18" s="57"/>
      <c r="M18" s="57"/>
      <c r="N18" s="57"/>
      <c r="O18" s="57"/>
      <c r="P18" s="145"/>
      <c r="Q18" s="57"/>
      <c r="R18" s="57"/>
      <c r="S18" s="57"/>
    </row>
    <row r="19" spans="1:25" ht="16.350000000000001" customHeight="1" x14ac:dyDescent="0.25">
      <c r="A19" s="786" t="s">
        <v>302</v>
      </c>
      <c r="B19" s="787"/>
      <c r="C19" s="787"/>
      <c r="D19" s="108" t="s">
        <v>8</v>
      </c>
      <c r="E19" s="678">
        <v>0.5</v>
      </c>
      <c r="F19" s="862"/>
      <c r="G19" s="26"/>
      <c r="H19" s="26"/>
      <c r="I19" s="26"/>
      <c r="J19" s="26"/>
      <c r="K19" s="26"/>
      <c r="L19" s="57"/>
      <c r="M19" s="57"/>
      <c r="N19" s="57"/>
      <c r="O19" s="57"/>
      <c r="P19" s="145"/>
      <c r="Q19" s="57"/>
      <c r="R19" s="57"/>
      <c r="S19" s="57"/>
    </row>
    <row r="20" spans="1:25" ht="16.350000000000001" customHeight="1" x14ac:dyDescent="0.25">
      <c r="A20" s="676" t="s">
        <v>156</v>
      </c>
      <c r="B20" s="677"/>
      <c r="C20" s="677"/>
      <c r="D20" s="112" t="s">
        <v>6</v>
      </c>
      <c r="E20" s="678">
        <v>0.5</v>
      </c>
      <c r="F20" s="678"/>
      <c r="G20" s="26"/>
      <c r="H20" s="26"/>
      <c r="I20" s="26"/>
      <c r="J20" s="26"/>
      <c r="K20" s="26"/>
      <c r="L20" s="57"/>
      <c r="M20" s="57"/>
      <c r="N20" s="57"/>
      <c r="O20" s="57"/>
      <c r="P20" s="145"/>
      <c r="Q20" s="57"/>
      <c r="R20" s="57"/>
      <c r="S20" s="57"/>
    </row>
    <row r="21" spans="1:25" s="11" customFormat="1" ht="15.75" customHeight="1" thickBot="1" x14ac:dyDescent="0.3">
      <c r="A21" s="676"/>
      <c r="B21" s="677"/>
      <c r="C21" s="677"/>
      <c r="D21" s="110"/>
      <c r="E21" s="851"/>
      <c r="F21" s="851"/>
      <c r="G21"/>
      <c r="H21"/>
      <c r="I21"/>
      <c r="J21"/>
      <c r="K21"/>
      <c r="L21" s="57"/>
      <c r="M21" s="57"/>
      <c r="N21" s="57"/>
      <c r="O21" s="57">
        <v>57.5</v>
      </c>
      <c r="P21"/>
      <c r="Q21"/>
      <c r="R21"/>
      <c r="S21"/>
      <c r="T21"/>
      <c r="U21"/>
    </row>
    <row r="22" spans="1:25" s="11" customFormat="1" ht="18" customHeight="1" x14ac:dyDescent="0.3">
      <c r="A22" s="852" t="s">
        <v>252</v>
      </c>
      <c r="B22" s="853"/>
      <c r="C22" s="853"/>
      <c r="D22" s="853"/>
      <c r="E22" s="853"/>
      <c r="F22" s="853"/>
      <c r="G22" s="853"/>
      <c r="H22" s="853"/>
      <c r="I22" s="853"/>
      <c r="J22" s="854"/>
      <c r="K22" s="56"/>
      <c r="L22"/>
      <c r="M22"/>
      <c r="N22"/>
      <c r="O22">
        <v>37.5</v>
      </c>
      <c r="P22" s="66"/>
      <c r="Q22" s="66"/>
      <c r="R22" s="66"/>
      <c r="S22" s="66"/>
      <c r="T22"/>
      <c r="U22"/>
    </row>
    <row r="23" spans="1:25" s="11" customFormat="1" ht="114" customHeight="1" x14ac:dyDescent="0.3">
      <c r="A23" s="855" t="s">
        <v>337</v>
      </c>
      <c r="B23" s="856"/>
      <c r="C23" s="856"/>
      <c r="D23" s="856"/>
      <c r="E23" s="856"/>
      <c r="F23" s="856"/>
      <c r="G23" s="856"/>
      <c r="H23" s="856"/>
      <c r="I23" s="856"/>
      <c r="J23" s="857"/>
      <c r="K23"/>
      <c r="L23"/>
      <c r="M23"/>
      <c r="N23"/>
      <c r="O23">
        <v>0</v>
      </c>
      <c r="P23" s="66"/>
      <c r="Q23" s="66"/>
      <c r="R23" s="66"/>
      <c r="S23" s="66"/>
      <c r="T23"/>
      <c r="U23"/>
    </row>
    <row r="24" spans="1:25" s="11" customFormat="1" ht="18" customHeight="1" x14ac:dyDescent="0.3">
      <c r="A24" s="152" t="s">
        <v>11</v>
      </c>
      <c r="B24" s="870" t="str">
        <f>C15</f>
        <v>CONSORCIO HYDROPOTABLE</v>
      </c>
      <c r="C24" s="871"/>
      <c r="D24" s="871"/>
      <c r="E24" s="871"/>
      <c r="F24" s="871"/>
      <c r="G24" s="871"/>
      <c r="H24" s="871"/>
      <c r="I24" s="871"/>
      <c r="J24" s="871"/>
      <c r="K24" s="56"/>
      <c r="L24"/>
      <c r="M24"/>
      <c r="N24"/>
      <c r="O24"/>
      <c r="P24" s="66"/>
      <c r="Q24" s="66"/>
      <c r="R24" s="66"/>
      <c r="S24" s="66"/>
      <c r="T24"/>
      <c r="U24"/>
    </row>
    <row r="25" spans="1:25" s="11" customFormat="1" ht="18" customHeight="1" x14ac:dyDescent="0.3">
      <c r="A25" s="153" t="s">
        <v>254</v>
      </c>
      <c r="B25" s="872" t="s">
        <v>255</v>
      </c>
      <c r="C25" s="872"/>
      <c r="D25" s="872"/>
      <c r="E25" s="872" t="s">
        <v>33</v>
      </c>
      <c r="F25" s="872"/>
      <c r="G25" s="872"/>
      <c r="H25" s="872" t="s">
        <v>37</v>
      </c>
      <c r="I25" s="872"/>
      <c r="J25" s="872"/>
      <c r="K25" s="56"/>
      <c r="L25"/>
      <c r="M25"/>
      <c r="N25"/>
      <c r="O25"/>
      <c r="P25" s="66"/>
      <c r="Q25" s="66"/>
      <c r="R25" s="66"/>
      <c r="S25" s="66"/>
      <c r="T25"/>
      <c r="U25"/>
    </row>
    <row r="26" spans="1:25" s="11" customFormat="1" ht="29.25" customHeight="1" x14ac:dyDescent="0.3">
      <c r="A26" s="154" t="s">
        <v>256</v>
      </c>
      <c r="B26" s="1047" t="s">
        <v>302</v>
      </c>
      <c r="C26" s="1047"/>
      <c r="D26" s="1047"/>
      <c r="E26" s="1047" t="s">
        <v>156</v>
      </c>
      <c r="F26" s="1047"/>
      <c r="G26" s="1047"/>
      <c r="H26" s="875"/>
      <c r="I26" s="875"/>
      <c r="J26" s="875"/>
      <c r="L26" s="220"/>
      <c r="M26" s="204"/>
      <c r="N26"/>
      <c r="O26"/>
      <c r="P26" s="66"/>
      <c r="Q26" s="66"/>
      <c r="R26" s="66"/>
      <c r="S26" s="66"/>
      <c r="T26"/>
      <c r="U26"/>
    </row>
    <row r="27" spans="1:25" ht="33.75" customHeight="1" x14ac:dyDescent="0.25">
      <c r="A27" s="155" t="s">
        <v>257</v>
      </c>
      <c r="B27" s="1044" t="s">
        <v>338</v>
      </c>
      <c r="C27" s="1044"/>
      <c r="D27" s="1044"/>
      <c r="E27" s="1044" t="s">
        <v>339</v>
      </c>
      <c r="F27" s="1044"/>
      <c r="G27" s="1044"/>
      <c r="H27" s="866"/>
      <c r="I27" s="866"/>
      <c r="J27" s="866"/>
      <c r="P27" s="63"/>
      <c r="Q27" s="63"/>
      <c r="R27" s="63"/>
      <c r="S27" s="63"/>
      <c r="U27" s="47"/>
      <c r="X27" t="s">
        <v>5</v>
      </c>
      <c r="Y27" t="s">
        <v>6</v>
      </c>
    </row>
    <row r="28" spans="1:25" ht="15.75" customHeight="1" x14ac:dyDescent="0.25">
      <c r="A28" s="205" t="s">
        <v>71</v>
      </c>
      <c r="B28" s="1046">
        <f>356.45*0.49</f>
        <v>174.66049999999998</v>
      </c>
      <c r="C28" s="1046"/>
      <c r="D28" s="1046"/>
      <c r="E28" s="1046">
        <v>64.13</v>
      </c>
      <c r="F28" s="1046"/>
      <c r="G28" s="1046"/>
      <c r="H28" s="787"/>
      <c r="I28" s="787"/>
      <c r="J28" s="787"/>
      <c r="K28" s="157"/>
      <c r="M28" s="206"/>
      <c r="P28" s="63"/>
      <c r="Q28" s="63"/>
      <c r="R28" s="63"/>
      <c r="S28" s="63"/>
      <c r="X28" t="s">
        <v>7</v>
      </c>
      <c r="Y28" t="s">
        <v>8</v>
      </c>
    </row>
    <row r="29" spans="1:25" ht="15.75" customHeight="1" x14ac:dyDescent="0.25">
      <c r="A29" s="205" t="s">
        <v>191</v>
      </c>
      <c r="B29" s="866" t="s">
        <v>340</v>
      </c>
      <c r="C29" s="866"/>
      <c r="D29" s="866"/>
      <c r="E29" s="866" t="s">
        <v>341</v>
      </c>
      <c r="F29" s="866"/>
      <c r="G29" s="866"/>
      <c r="H29" s="881"/>
      <c r="I29" s="787"/>
      <c r="J29" s="787"/>
      <c r="K29" s="157"/>
      <c r="P29" s="18"/>
      <c r="Q29" s="18"/>
      <c r="R29" s="18"/>
      <c r="S29" s="18"/>
      <c r="X29" t="s">
        <v>21</v>
      </c>
    </row>
    <row r="30" spans="1:25" ht="78.400000000000006" customHeight="1" x14ac:dyDescent="0.25">
      <c r="A30" s="207" t="s">
        <v>262</v>
      </c>
      <c r="B30" s="1044" t="s">
        <v>342</v>
      </c>
      <c r="C30" s="1044"/>
      <c r="D30" s="1044"/>
      <c r="E30" s="1045" t="s">
        <v>343</v>
      </c>
      <c r="F30" s="1045"/>
      <c r="G30" s="1045"/>
      <c r="H30" s="885"/>
      <c r="I30" s="885"/>
      <c r="J30" s="885"/>
      <c r="K30" s="159"/>
      <c r="L30" s="220"/>
      <c r="M30" s="206"/>
      <c r="P30" s="50"/>
      <c r="Q30" s="50"/>
      <c r="R30" s="50"/>
      <c r="S30" s="50"/>
      <c r="X30" t="e">
        <f>+#REF!</f>
        <v>#REF!</v>
      </c>
    </row>
    <row r="31" spans="1:25" ht="15.6" customHeight="1" thickBot="1" x14ac:dyDescent="0.3">
      <c r="A31" s="205" t="s">
        <v>287</v>
      </c>
      <c r="B31" s="866" t="s">
        <v>266</v>
      </c>
      <c r="C31" s="866"/>
      <c r="D31" s="866"/>
      <c r="E31" s="866" t="s">
        <v>266</v>
      </c>
      <c r="F31" s="866"/>
      <c r="G31" s="866"/>
      <c r="H31" s="877"/>
      <c r="I31" s="877"/>
      <c r="J31" s="877"/>
      <c r="X31" t="str">
        <f>+A39</f>
        <v>ACREDITACION DEL REQUISITO PONDERABLE DEL PERSONAL CLAVE</v>
      </c>
    </row>
    <row r="32" spans="1:25" ht="16.5" customHeight="1" x14ac:dyDescent="0.3">
      <c r="A32" s="878" t="s">
        <v>267</v>
      </c>
      <c r="B32" s="879"/>
      <c r="C32" s="879"/>
      <c r="D32" s="879"/>
      <c r="E32" s="879"/>
      <c r="F32" s="879"/>
      <c r="G32" s="879"/>
      <c r="H32" s="879"/>
      <c r="I32" s="879"/>
      <c r="J32" s="880"/>
      <c r="K32" s="160">
        <v>57.5</v>
      </c>
      <c r="M32" s="206"/>
      <c r="X32">
        <f>+A40</f>
        <v>0</v>
      </c>
    </row>
    <row r="33" spans="1:43" ht="15.95" customHeight="1" thickBot="1" x14ac:dyDescent="0.3">
      <c r="A33" s="464"/>
      <c r="B33" s="464"/>
      <c r="C33" s="464"/>
      <c r="D33" s="464"/>
      <c r="E33" s="464"/>
      <c r="F33" s="464"/>
      <c r="G33" s="464"/>
      <c r="H33" s="464"/>
      <c r="I33" s="464"/>
      <c r="J33" s="464"/>
      <c r="K33" s="26"/>
      <c r="M33" s="18"/>
      <c r="X33">
        <f>+A41</f>
        <v>0</v>
      </c>
    </row>
    <row r="34" spans="1:43" ht="19.5" thickBot="1" x14ac:dyDescent="0.35">
      <c r="A34" s="661" t="s">
        <v>268</v>
      </c>
      <c r="B34" s="662"/>
      <c r="C34" s="662"/>
      <c r="D34" s="662"/>
      <c r="E34" s="662"/>
      <c r="F34" s="662"/>
      <c r="G34" s="662"/>
      <c r="H34" s="662"/>
      <c r="I34" s="662"/>
      <c r="J34" s="662"/>
      <c r="K34" s="56"/>
      <c r="X34" t="str">
        <f>+A52</f>
        <v>VALOR CONTRATO EN SMMLV</v>
      </c>
    </row>
    <row r="35" spans="1:43" ht="19.5" thickBot="1" x14ac:dyDescent="0.35">
      <c r="A35" s="852" t="s">
        <v>269</v>
      </c>
      <c r="B35" s="853"/>
      <c r="C35" s="853"/>
      <c r="D35" s="853"/>
      <c r="E35" s="853"/>
      <c r="F35" s="853"/>
      <c r="G35" s="853"/>
      <c r="H35" s="853"/>
      <c r="I35" s="853"/>
      <c r="J35" s="854"/>
      <c r="K35" s="56"/>
    </row>
    <row r="36" spans="1:43" ht="63" customHeight="1" x14ac:dyDescent="0.3">
      <c r="A36" s="891" t="s">
        <v>269</v>
      </c>
      <c r="B36" s="892"/>
      <c r="C36" s="893"/>
      <c r="D36" s="894" t="s">
        <v>270</v>
      </c>
      <c r="E36" s="895"/>
      <c r="F36" s="1041" t="s">
        <v>27</v>
      </c>
      <c r="G36" s="1042"/>
      <c r="H36" s="896"/>
      <c r="I36" s="897"/>
      <c r="J36" s="898"/>
      <c r="K36" s="56"/>
    </row>
    <row r="37" spans="1:43" ht="28.5" customHeight="1" x14ac:dyDescent="0.25">
      <c r="A37" s="339" t="s">
        <v>344</v>
      </c>
      <c r="B37" s="340"/>
      <c r="C37" s="715"/>
      <c r="D37" s="427" t="s">
        <v>165</v>
      </c>
      <c r="E37" s="427"/>
      <c r="F37" s="1043">
        <v>26.68</v>
      </c>
      <c r="G37" s="929"/>
      <c r="H37" s="899"/>
      <c r="I37" s="900"/>
      <c r="J37" s="901"/>
      <c r="K37" s="163"/>
    </row>
    <row r="38" spans="1:43" ht="18.75" customHeight="1" x14ac:dyDescent="0.25">
      <c r="A38" s="339"/>
      <c r="B38" s="340"/>
      <c r="C38" s="340"/>
      <c r="D38" s="859" t="s">
        <v>5</v>
      </c>
      <c r="E38" s="859"/>
      <c r="F38" s="859" t="s">
        <v>5</v>
      </c>
      <c r="G38" s="859"/>
      <c r="H38" s="902"/>
      <c r="I38" s="903"/>
      <c r="J38" s="904"/>
      <c r="K38" s="163"/>
    </row>
    <row r="39" spans="1:43" ht="15.6" customHeight="1" x14ac:dyDescent="0.25">
      <c r="A39" s="908" t="s">
        <v>273</v>
      </c>
      <c r="B39" s="909"/>
      <c r="C39" s="910"/>
      <c r="D39" s="917" t="s">
        <v>208</v>
      </c>
      <c r="E39" s="917"/>
      <c r="F39" s="917"/>
      <c r="G39" s="917"/>
      <c r="H39" s="889" t="s">
        <v>266</v>
      </c>
      <c r="I39" s="889"/>
      <c r="J39" s="889"/>
      <c r="K39" s="163"/>
      <c r="L39" s="886"/>
      <c r="M39" s="886"/>
      <c r="N39" s="886"/>
      <c r="O39" s="886"/>
      <c r="P39" s="886"/>
      <c r="Q39" s="886"/>
      <c r="R39" s="887"/>
      <c r="S39" s="887"/>
      <c r="U39" s="18"/>
      <c r="X39" t="s">
        <v>33</v>
      </c>
      <c r="AA39" t="s">
        <v>34</v>
      </c>
      <c r="AQ39" t="s">
        <v>35</v>
      </c>
    </row>
    <row r="40" spans="1:43" ht="48.75" customHeight="1" x14ac:dyDescent="0.25">
      <c r="A40" s="911"/>
      <c r="B40" s="912"/>
      <c r="C40" s="913"/>
      <c r="D40" s="888" t="s">
        <v>209</v>
      </c>
      <c r="E40" s="888"/>
      <c r="F40" s="888"/>
      <c r="G40" s="888"/>
      <c r="H40" s="889" t="s">
        <v>266</v>
      </c>
      <c r="I40" s="889"/>
      <c r="J40" s="889"/>
      <c r="K40" s="163"/>
      <c r="L40" s="890"/>
      <c r="M40" s="890"/>
      <c r="N40" s="890"/>
      <c r="O40" s="890"/>
      <c r="P40" s="890"/>
      <c r="Q40" s="890"/>
      <c r="R40" s="887"/>
      <c r="S40" s="887"/>
      <c r="X40" t="s">
        <v>37</v>
      </c>
    </row>
    <row r="41" spans="1:43" ht="31.35" customHeight="1" x14ac:dyDescent="0.25">
      <c r="A41" s="911"/>
      <c r="B41" s="912"/>
      <c r="C41" s="913"/>
      <c r="D41" s="888" t="s">
        <v>210</v>
      </c>
      <c r="E41" s="888"/>
      <c r="F41" s="888"/>
      <c r="G41" s="888"/>
      <c r="H41" s="889" t="s">
        <v>266</v>
      </c>
      <c r="I41" s="889"/>
      <c r="J41" s="889"/>
      <c r="K41" s="163"/>
      <c r="L41" s="165"/>
      <c r="M41" s="165"/>
      <c r="N41" s="165"/>
      <c r="O41" s="165"/>
      <c r="P41" s="165"/>
      <c r="Q41" s="165"/>
      <c r="R41" s="49"/>
      <c r="S41" s="49"/>
      <c r="X41" t="s">
        <v>39</v>
      </c>
    </row>
    <row r="42" spans="1:43" ht="64.900000000000006" customHeight="1" thickBot="1" x14ac:dyDescent="0.3">
      <c r="A42" s="911"/>
      <c r="B42" s="912"/>
      <c r="C42" s="913"/>
      <c r="D42" s="905" t="s">
        <v>211</v>
      </c>
      <c r="E42" s="905"/>
      <c r="F42" s="905"/>
      <c r="G42" s="905"/>
      <c r="H42" s="889" t="s">
        <v>16</v>
      </c>
      <c r="I42" s="889"/>
      <c r="J42" s="889"/>
      <c r="K42" s="163"/>
      <c r="L42" s="85"/>
      <c r="M42" s="85"/>
      <c r="N42" s="85"/>
      <c r="O42" s="85"/>
      <c r="P42" s="85"/>
      <c r="Q42" s="85"/>
      <c r="R42" s="85"/>
      <c r="S42" s="85"/>
      <c r="T42" s="85"/>
    </row>
    <row r="43" spans="1:43" x14ac:dyDescent="0.25">
      <c r="A43" s="914"/>
      <c r="B43" s="915"/>
      <c r="C43" s="916"/>
      <c r="D43" s="906" t="s">
        <v>274</v>
      </c>
      <c r="E43" s="906"/>
      <c r="F43" s="906"/>
      <c r="G43" s="906"/>
      <c r="H43" s="907" t="s">
        <v>266</v>
      </c>
      <c r="I43" s="907"/>
      <c r="J43" s="907"/>
      <c r="K43" s="41"/>
      <c r="L43" s="85"/>
      <c r="M43" s="85"/>
      <c r="N43" s="85"/>
      <c r="O43" s="85"/>
      <c r="P43" s="85"/>
      <c r="Q43" s="85"/>
      <c r="R43" s="85"/>
      <c r="S43" s="85"/>
      <c r="T43" s="85"/>
    </row>
    <row r="44" spans="1:43" ht="25.5" customHeight="1" x14ac:dyDescent="0.25">
      <c r="A44" s="340" t="s">
        <v>117</v>
      </c>
      <c r="B44" s="340"/>
      <c r="C44" s="340"/>
      <c r="D44" s="340"/>
      <c r="E44" s="340"/>
      <c r="F44" s="340"/>
      <c r="G44" s="340"/>
      <c r="H44" s="1038"/>
      <c r="I44" s="1039"/>
      <c r="J44" s="1040"/>
      <c r="K44" s="41"/>
      <c r="L44" s="85"/>
      <c r="M44" s="85"/>
      <c r="N44" s="85"/>
      <c r="O44" s="85"/>
      <c r="P44" s="85"/>
      <c r="Q44" s="85"/>
      <c r="R44" s="85"/>
      <c r="S44" s="85"/>
      <c r="T44" s="85"/>
    </row>
    <row r="45" spans="1:43" ht="144" customHeight="1" x14ac:dyDescent="0.25">
      <c r="A45" s="927" t="s">
        <v>275</v>
      </c>
      <c r="B45" s="928"/>
      <c r="C45" s="928"/>
      <c r="D45" s="928"/>
      <c r="E45" s="928"/>
      <c r="F45" s="928"/>
      <c r="G45" s="928"/>
      <c r="H45" s="928"/>
      <c r="I45" s="928"/>
      <c r="J45" s="929"/>
      <c r="K45" s="41"/>
      <c r="L45" s="85"/>
      <c r="M45" s="85"/>
      <c r="N45" s="85"/>
      <c r="O45" s="85"/>
      <c r="P45" s="85"/>
      <c r="Q45" s="85"/>
      <c r="R45" s="85"/>
      <c r="S45" s="85"/>
      <c r="T45" s="85"/>
    </row>
    <row r="46" spans="1:43" ht="25.5" customHeight="1" x14ac:dyDescent="0.25">
      <c r="A46" s="930" t="s">
        <v>276</v>
      </c>
      <c r="B46" s="340" t="s">
        <v>255</v>
      </c>
      <c r="C46" s="340"/>
      <c r="D46" s="340"/>
      <c r="E46" s="340" t="s">
        <v>33</v>
      </c>
      <c r="F46" s="340"/>
      <c r="G46" s="340"/>
      <c r="H46" s="340"/>
      <c r="I46" s="340"/>
      <c r="J46" s="340"/>
      <c r="K46" s="164"/>
      <c r="L46" s="85"/>
      <c r="M46" s="85"/>
      <c r="N46" s="85"/>
      <c r="O46" s="85"/>
      <c r="P46" s="85"/>
      <c r="Q46" s="85"/>
      <c r="R46" s="85"/>
      <c r="S46" s="85"/>
      <c r="T46" s="85"/>
    </row>
    <row r="47" spans="1:43" ht="15.6" customHeight="1" x14ac:dyDescent="0.25">
      <c r="A47" s="931"/>
      <c r="B47" s="340"/>
      <c r="C47" s="340"/>
      <c r="D47" s="340"/>
      <c r="E47" s="340"/>
      <c r="F47" s="340"/>
      <c r="G47" s="340"/>
      <c r="H47" s="340"/>
      <c r="I47" s="340"/>
      <c r="J47" s="340"/>
      <c r="K47" s="164"/>
      <c r="L47" s="85"/>
      <c r="M47" s="85"/>
      <c r="N47" s="85"/>
      <c r="O47" s="85"/>
      <c r="P47" s="85"/>
      <c r="Q47" s="85"/>
      <c r="R47" s="85"/>
      <c r="S47" s="85"/>
      <c r="T47" s="85"/>
    </row>
    <row r="48" spans="1:43" ht="15.6" customHeight="1" x14ac:dyDescent="0.25">
      <c r="A48" s="35" t="s">
        <v>257</v>
      </c>
      <c r="B48" s="921" t="s">
        <v>345</v>
      </c>
      <c r="C48" s="922"/>
      <c r="D48" s="923"/>
      <c r="E48" s="1037" t="str">
        <f>"08 - 2008"</f>
        <v>08 - 2008</v>
      </c>
      <c r="F48" s="922"/>
      <c r="G48" s="923"/>
      <c r="H48" s="167"/>
      <c r="I48" s="168"/>
      <c r="J48" s="169"/>
      <c r="K48" s="41"/>
      <c r="L48" s="85"/>
      <c r="M48" s="85"/>
      <c r="N48" s="85"/>
      <c r="O48" s="85"/>
      <c r="P48" s="85"/>
      <c r="Q48" s="85"/>
      <c r="R48" s="85"/>
      <c r="S48" s="85"/>
      <c r="T48" s="85"/>
    </row>
    <row r="49" spans="1:31" ht="15.6" customHeight="1" x14ac:dyDescent="0.25">
      <c r="A49" s="35" t="s">
        <v>279</v>
      </c>
      <c r="B49" s="918">
        <v>177120400</v>
      </c>
      <c r="C49" s="919"/>
      <c r="D49" s="920"/>
      <c r="E49" s="918">
        <v>29599836</v>
      </c>
      <c r="F49" s="919"/>
      <c r="G49" s="920"/>
      <c r="H49" s="167"/>
      <c r="I49" s="168"/>
      <c r="J49" s="169"/>
      <c r="K49" s="41"/>
      <c r="L49" s="85"/>
      <c r="M49" s="85"/>
      <c r="N49" s="85"/>
      <c r="O49" s="85"/>
      <c r="P49" s="85"/>
      <c r="Q49" s="85"/>
      <c r="R49" s="85"/>
      <c r="S49" s="85"/>
      <c r="T49" s="85"/>
    </row>
    <row r="50" spans="1:31" ht="15.6" customHeight="1" x14ac:dyDescent="0.25">
      <c r="A50" s="35" t="s">
        <v>280</v>
      </c>
      <c r="B50" s="921">
        <v>2009</v>
      </c>
      <c r="C50" s="922"/>
      <c r="D50" s="923"/>
      <c r="E50" s="921">
        <v>2008</v>
      </c>
      <c r="F50" s="922"/>
      <c r="G50" s="923"/>
      <c r="H50" s="167"/>
      <c r="I50" s="168"/>
      <c r="J50" s="169"/>
      <c r="K50" s="41"/>
      <c r="L50" s="85"/>
      <c r="M50" s="85"/>
      <c r="N50" s="85"/>
      <c r="O50" s="85"/>
      <c r="P50" s="85"/>
      <c r="Q50" s="85"/>
      <c r="R50" s="85"/>
      <c r="S50" s="85"/>
      <c r="T50" s="85"/>
    </row>
    <row r="51" spans="1:31" ht="15.6" customHeight="1" x14ac:dyDescent="0.25">
      <c r="A51" s="35" t="s">
        <v>281</v>
      </c>
      <c r="B51" s="924">
        <v>496900</v>
      </c>
      <c r="C51" s="925"/>
      <c r="D51" s="926"/>
      <c r="E51" s="924">
        <v>461500</v>
      </c>
      <c r="F51" s="925"/>
      <c r="G51" s="926"/>
      <c r="H51" s="924"/>
      <c r="I51" s="925"/>
      <c r="J51" s="926"/>
      <c r="K51" s="170"/>
      <c r="L51" s="85"/>
      <c r="M51" s="85"/>
      <c r="N51" s="85"/>
      <c r="O51" s="85"/>
      <c r="P51" s="85"/>
      <c r="Q51" s="85"/>
      <c r="R51" s="85"/>
      <c r="S51" s="85"/>
      <c r="T51" s="85"/>
    </row>
    <row r="52" spans="1:31" ht="15.95" customHeight="1" x14ac:dyDescent="0.25">
      <c r="A52" s="35" t="s">
        <v>282</v>
      </c>
      <c r="B52" s="867">
        <f>B49/B51</f>
        <v>356.45079492855706</v>
      </c>
      <c r="C52" s="868"/>
      <c r="D52" s="869"/>
      <c r="E52" s="867">
        <f>E49/E51</f>
        <v>64.138322860238347</v>
      </c>
      <c r="F52" s="868"/>
      <c r="G52" s="869"/>
      <c r="H52" s="867"/>
      <c r="I52" s="868"/>
      <c r="J52" s="869"/>
      <c r="K52" s="171"/>
      <c r="L52" s="85"/>
      <c r="M52" s="85"/>
      <c r="N52" s="85"/>
      <c r="O52" s="85"/>
      <c r="P52" s="85"/>
      <c r="Q52" s="85"/>
      <c r="R52" s="85"/>
      <c r="S52" s="85"/>
      <c r="T52" s="85"/>
      <c r="X52" t="s">
        <v>41</v>
      </c>
    </row>
    <row r="53" spans="1:31" ht="77.25" customHeight="1" x14ac:dyDescent="0.25">
      <c r="A53" s="35" t="s">
        <v>262</v>
      </c>
      <c r="B53" s="781" t="s">
        <v>342</v>
      </c>
      <c r="C53" s="782"/>
      <c r="D53" s="783"/>
      <c r="E53" s="781" t="s">
        <v>343</v>
      </c>
      <c r="F53" s="782"/>
      <c r="G53" s="783"/>
      <c r="H53" s="882"/>
      <c r="I53" s="883"/>
      <c r="J53" s="884"/>
      <c r="K53" s="172"/>
      <c r="L53" s="85"/>
      <c r="M53" s="85"/>
      <c r="N53" s="85"/>
      <c r="O53" s="85"/>
      <c r="P53" s="85"/>
      <c r="Q53" s="85"/>
      <c r="R53" s="85"/>
      <c r="S53" s="85"/>
      <c r="T53" s="85"/>
    </row>
    <row r="54" spans="1:31" ht="19.5" customHeight="1" x14ac:dyDescent="0.25">
      <c r="A54" s="35" t="s">
        <v>285</v>
      </c>
      <c r="B54" s="360" t="s">
        <v>346</v>
      </c>
      <c r="C54" s="876"/>
      <c r="D54" s="361"/>
      <c r="E54" s="360" t="s">
        <v>346</v>
      </c>
      <c r="F54" s="876"/>
      <c r="G54" s="361"/>
      <c r="H54" s="360"/>
      <c r="I54" s="876"/>
      <c r="J54" s="361"/>
      <c r="K54" s="26"/>
      <c r="L54" s="85"/>
      <c r="M54" s="85"/>
      <c r="N54" s="85"/>
      <c r="O54" s="85">
        <v>20</v>
      </c>
      <c r="P54" s="85"/>
      <c r="Q54" s="85"/>
      <c r="R54" s="85"/>
      <c r="S54" s="85"/>
      <c r="T54" s="85"/>
    </row>
    <row r="55" spans="1:31" ht="27" customHeight="1" thickBot="1" x14ac:dyDescent="0.3">
      <c r="A55" s="35" t="s">
        <v>265</v>
      </c>
      <c r="B55" s="1034" t="s">
        <v>266</v>
      </c>
      <c r="C55" s="1035"/>
      <c r="D55" s="1036"/>
      <c r="E55" s="1034" t="s">
        <v>266</v>
      </c>
      <c r="F55" s="1035"/>
      <c r="G55" s="1036"/>
      <c r="H55" s="935"/>
      <c r="I55" s="936"/>
      <c r="J55" s="937"/>
      <c r="K55" s="173"/>
      <c r="L55" s="174"/>
      <c r="M55" s="174"/>
      <c r="N55" s="174"/>
      <c r="O55" s="174">
        <v>10</v>
      </c>
      <c r="P55" s="174"/>
      <c r="Q55" s="949"/>
      <c r="R55" s="950"/>
      <c r="S55" s="950"/>
      <c r="T55" s="951"/>
      <c r="X55" t="s">
        <v>42</v>
      </c>
    </row>
    <row r="56" spans="1:31" ht="21.75" thickBot="1" x14ac:dyDescent="0.35">
      <c r="A56" s="952" t="s">
        <v>267</v>
      </c>
      <c r="B56" s="953"/>
      <c r="C56" s="953"/>
      <c r="D56" s="953"/>
      <c r="E56" s="953"/>
      <c r="F56" s="953"/>
      <c r="G56" s="953"/>
      <c r="H56" s="953"/>
      <c r="I56" s="953"/>
      <c r="J56" s="954"/>
      <c r="K56" s="178"/>
      <c r="L56" s="174"/>
      <c r="M56" s="174"/>
      <c r="N56" s="174"/>
      <c r="O56" s="174">
        <v>0</v>
      </c>
      <c r="P56" s="174"/>
      <c r="Q56" s="950"/>
      <c r="R56" s="950"/>
      <c r="S56" s="950"/>
      <c r="T56" s="951"/>
    </row>
    <row r="57" spans="1:31" ht="24.75" customHeight="1" thickBot="1" x14ac:dyDescent="0.3">
      <c r="A57" s="955"/>
      <c r="B57" s="955"/>
      <c r="C57" s="955"/>
      <c r="D57" s="955"/>
      <c r="E57" s="955"/>
      <c r="F57" s="955"/>
      <c r="G57" s="955"/>
      <c r="H57" s="955"/>
      <c r="I57" s="955"/>
      <c r="J57" s="955"/>
      <c r="K57" s="217"/>
      <c r="L57" s="950"/>
      <c r="M57" s="950"/>
      <c r="N57" s="950"/>
      <c r="O57" s="950"/>
      <c r="P57" s="950"/>
      <c r="Q57" s="949"/>
      <c r="R57" s="950"/>
      <c r="S57" s="950"/>
      <c r="T57" s="177"/>
    </row>
    <row r="58" spans="1:31" ht="24.75" customHeight="1" x14ac:dyDescent="0.3">
      <c r="A58" s="957" t="s">
        <v>288</v>
      </c>
      <c r="B58" s="958"/>
      <c r="C58" s="958"/>
      <c r="D58" s="958"/>
      <c r="E58" s="958"/>
      <c r="F58" s="958"/>
      <c r="G58" s="958"/>
      <c r="H58" s="958"/>
      <c r="I58" s="958"/>
      <c r="J58" s="959"/>
      <c r="K58" s="56"/>
      <c r="L58" s="176"/>
      <c r="M58" s="176"/>
      <c r="N58" s="176"/>
      <c r="O58" s="176">
        <v>1</v>
      </c>
      <c r="P58" s="176"/>
      <c r="Q58" s="175"/>
      <c r="R58" s="176"/>
      <c r="S58" s="176"/>
      <c r="T58" s="177"/>
    </row>
    <row r="59" spans="1:31" ht="170.25" customHeight="1" thickBot="1" x14ac:dyDescent="0.3">
      <c r="A59" s="960" t="s">
        <v>289</v>
      </c>
      <c r="B59" s="960"/>
      <c r="C59" s="960"/>
      <c r="D59" s="960"/>
      <c r="E59" s="960"/>
      <c r="F59" s="960"/>
      <c r="G59" s="960"/>
      <c r="H59" s="960"/>
      <c r="I59" s="960"/>
      <c r="J59" s="960"/>
      <c r="K59" s="221"/>
      <c r="L59" s="176"/>
      <c r="M59" s="176"/>
      <c r="N59" s="176"/>
      <c r="O59" s="176">
        <v>0</v>
      </c>
      <c r="P59" s="176"/>
      <c r="Q59" s="175"/>
      <c r="R59" s="176"/>
      <c r="S59" s="176"/>
      <c r="T59" s="177"/>
    </row>
    <row r="60" spans="1:31" ht="21" customHeight="1" thickBot="1" x14ac:dyDescent="0.35">
      <c r="A60" s="961"/>
      <c r="B60" s="961"/>
      <c r="C60" s="961"/>
      <c r="D60" s="961"/>
      <c r="E60" s="961"/>
      <c r="F60" s="961"/>
      <c r="G60" s="961"/>
      <c r="H60" s="961"/>
      <c r="I60" s="961"/>
      <c r="J60" s="962"/>
      <c r="K60" s="179">
        <v>1</v>
      </c>
      <c r="L60" s="180"/>
      <c r="M60" s="180"/>
      <c r="N60" s="180"/>
      <c r="O60" s="176">
        <v>0</v>
      </c>
      <c r="P60" s="181"/>
      <c r="Q60" s="181"/>
      <c r="R60" s="181"/>
      <c r="S60" s="181"/>
      <c r="T60" s="938"/>
      <c r="X60" s="24"/>
      <c r="Y60" s="24"/>
      <c r="Z60" s="24"/>
      <c r="AA60" s="24"/>
      <c r="AB60" s="24"/>
      <c r="AC60" s="24"/>
      <c r="AD60" s="24"/>
      <c r="AE60" s="24"/>
    </row>
    <row r="61" spans="1:31" ht="21" customHeight="1" thickBot="1" x14ac:dyDescent="0.35">
      <c r="A61" s="661" t="s">
        <v>290</v>
      </c>
      <c r="B61" s="662"/>
      <c r="C61" s="662"/>
      <c r="D61" s="662"/>
      <c r="E61" s="662"/>
      <c r="F61" s="662"/>
      <c r="G61" s="662"/>
      <c r="H61" s="662"/>
      <c r="I61" s="662"/>
      <c r="J61" s="663"/>
      <c r="K61" s="183"/>
      <c r="L61" s="180"/>
      <c r="M61" s="180"/>
      <c r="N61" s="180"/>
      <c r="O61" s="176">
        <v>0</v>
      </c>
      <c r="P61" s="181"/>
      <c r="Q61" s="181"/>
      <c r="R61" s="181"/>
      <c r="S61" s="181"/>
      <c r="T61" s="938"/>
      <c r="X61" s="24"/>
      <c r="Y61" s="24"/>
      <c r="Z61" s="24"/>
      <c r="AA61" s="24"/>
      <c r="AB61" s="24"/>
      <c r="AC61" s="24"/>
      <c r="AD61" s="24"/>
      <c r="AE61" s="24"/>
    </row>
    <row r="62" spans="1:31" ht="21" customHeight="1" x14ac:dyDescent="0.25">
      <c r="A62" s="939" t="s">
        <v>291</v>
      </c>
      <c r="B62" s="940"/>
      <c r="C62" s="940"/>
      <c r="D62" s="940"/>
      <c r="E62" s="940"/>
      <c r="F62" s="940"/>
      <c r="G62" s="940"/>
      <c r="H62" s="940"/>
      <c r="I62" s="940"/>
      <c r="J62" s="941"/>
      <c r="K62" s="184"/>
      <c r="L62" s="180"/>
      <c r="M62" s="180"/>
      <c r="N62" s="180"/>
      <c r="O62" s="176">
        <v>0</v>
      </c>
      <c r="P62" s="181"/>
      <c r="Q62" s="181"/>
      <c r="R62" s="181"/>
      <c r="S62" s="181"/>
      <c r="T62" s="938"/>
      <c r="X62" s="24"/>
      <c r="Y62" s="24"/>
      <c r="Z62" s="24"/>
      <c r="AA62" s="24"/>
      <c r="AB62" s="24"/>
      <c r="AC62" s="24"/>
      <c r="AD62" s="24"/>
      <c r="AE62" s="24"/>
    </row>
    <row r="63" spans="1:31" ht="71.25" customHeight="1" thickBot="1" x14ac:dyDescent="0.3">
      <c r="A63" s="942"/>
      <c r="B63" s="943"/>
      <c r="C63" s="943"/>
      <c r="D63" s="943"/>
      <c r="E63" s="943"/>
      <c r="F63" s="943"/>
      <c r="G63" s="943"/>
      <c r="H63" s="943"/>
      <c r="I63" s="943"/>
      <c r="J63" s="944"/>
      <c r="K63" s="184"/>
      <c r="L63" s="180"/>
      <c r="M63" s="180"/>
      <c r="N63" s="180"/>
      <c r="O63" s="176">
        <v>20</v>
      </c>
      <c r="P63" s="181"/>
      <c r="Q63" s="181"/>
      <c r="R63" s="181"/>
      <c r="S63" s="181"/>
      <c r="T63" s="938"/>
      <c r="X63" s="24"/>
      <c r="Y63" s="24"/>
      <c r="Z63" s="24"/>
      <c r="AA63" s="24"/>
      <c r="AB63" s="24"/>
      <c r="AC63" s="24"/>
      <c r="AD63" s="24"/>
      <c r="AE63" s="24"/>
    </row>
    <row r="64" spans="1:31" ht="21" customHeight="1" thickBot="1" x14ac:dyDescent="0.35">
      <c r="A64" s="56"/>
      <c r="B64" s="56"/>
      <c r="C64" s="56"/>
      <c r="D64" s="56"/>
      <c r="E64" s="56"/>
      <c r="F64" s="56"/>
      <c r="G64" s="56"/>
      <c r="H64" s="56"/>
      <c r="I64" s="56"/>
      <c r="J64" s="56"/>
      <c r="K64" s="185">
        <v>20</v>
      </c>
      <c r="L64" s="180"/>
      <c r="M64" s="180"/>
      <c r="N64" s="180"/>
      <c r="O64" s="176">
        <v>5</v>
      </c>
      <c r="P64" s="181"/>
      <c r="Q64" s="181"/>
      <c r="R64" s="181"/>
      <c r="S64" s="181"/>
      <c r="T64" s="938"/>
      <c r="X64" s="24"/>
      <c r="Y64" s="24"/>
      <c r="Z64" s="24"/>
      <c r="AA64" s="24"/>
      <c r="AB64" s="24"/>
      <c r="AC64" s="24"/>
      <c r="AD64" s="24"/>
      <c r="AE64" s="24"/>
    </row>
    <row r="65" spans="1:31" ht="21" customHeight="1" thickBot="1" x14ac:dyDescent="0.35">
      <c r="A65" s="661" t="s">
        <v>292</v>
      </c>
      <c r="B65" s="662"/>
      <c r="C65" s="662"/>
      <c r="D65" s="662"/>
      <c r="E65" s="662"/>
      <c r="F65" s="662"/>
      <c r="G65" s="662"/>
      <c r="H65" s="662"/>
      <c r="I65" s="662"/>
      <c r="J65" s="663"/>
      <c r="K65" s="183"/>
      <c r="L65" s="180"/>
      <c r="M65" s="180"/>
      <c r="N65" s="180"/>
      <c r="O65" s="176">
        <v>0</v>
      </c>
      <c r="P65" s="181"/>
      <c r="Q65" s="181"/>
      <c r="R65" s="181"/>
      <c r="S65" s="181"/>
      <c r="T65" s="938"/>
      <c r="X65" s="24"/>
      <c r="Y65" s="24"/>
      <c r="Z65" s="24"/>
      <c r="AA65" s="24"/>
      <c r="AB65" s="24"/>
      <c r="AC65" s="24"/>
      <c r="AD65" s="24"/>
      <c r="AE65" s="24"/>
    </row>
    <row r="66" spans="1:31" ht="112.5" customHeight="1" thickBot="1" x14ac:dyDescent="0.3">
      <c r="A66" s="945" t="s">
        <v>293</v>
      </c>
      <c r="B66" s="946"/>
      <c r="C66" s="946"/>
      <c r="D66" s="946"/>
      <c r="E66" s="946"/>
      <c r="F66" s="946"/>
      <c r="G66" s="946"/>
      <c r="H66" s="946"/>
      <c r="I66" s="946"/>
      <c r="J66" s="947"/>
      <c r="K66" s="189"/>
      <c r="L66" s="948"/>
      <c r="M66" s="948"/>
      <c r="N66" s="948"/>
      <c r="O66" s="948"/>
      <c r="P66" s="948"/>
      <c r="Q66" s="948"/>
      <c r="R66" s="948"/>
      <c r="S66" s="948"/>
      <c r="T66" s="938"/>
      <c r="X66" s="24" t="s">
        <v>63</v>
      </c>
      <c r="Y66" s="24" t="s">
        <v>5</v>
      </c>
      <c r="Z66" s="24">
        <f>+IF(E79="CUMPLE",1,0)</f>
        <v>0</v>
      </c>
      <c r="AA66" s="24">
        <f>+IF(H79="CUMPLE",1,0)</f>
        <v>0</v>
      </c>
      <c r="AB66" s="24" t="e">
        <f>+IF(#REF!="CUMPLE",1,0)</f>
        <v>#REF!</v>
      </c>
      <c r="AC66" s="24" t="e">
        <f>+IF(#REF!="CUMPLE",1,0)</f>
        <v>#REF!</v>
      </c>
      <c r="AD66" s="24" t="e">
        <f>+IF(#REF!="CUMPLE",1,0)</f>
        <v>#REF!</v>
      </c>
      <c r="AE66" s="24" t="e">
        <f>+IF(#REF!="CUMPLE",1,0)</f>
        <v>#REF!</v>
      </c>
    </row>
    <row r="67" spans="1:31" ht="26.25" customHeight="1" thickBot="1" x14ac:dyDescent="0.35">
      <c r="A67" s="955"/>
      <c r="B67" s="955"/>
      <c r="C67" s="955"/>
      <c r="D67" s="955"/>
      <c r="E67" s="955"/>
      <c r="F67" s="955"/>
      <c r="G67" s="955"/>
      <c r="H67" s="955"/>
      <c r="I67" s="955"/>
      <c r="J67" s="955"/>
      <c r="K67" s="179">
        <v>0</v>
      </c>
      <c r="L67" s="40"/>
      <c r="M67" s="40"/>
      <c r="N67" s="40"/>
      <c r="O67" s="40"/>
      <c r="P67" s="40"/>
      <c r="Q67" s="40"/>
      <c r="R67" s="40"/>
      <c r="S67" s="40"/>
      <c r="T67" s="182"/>
      <c r="X67" s="24"/>
      <c r="Y67" s="25"/>
      <c r="Z67" s="24"/>
      <c r="AA67" s="24"/>
      <c r="AB67" s="24"/>
      <c r="AC67" s="24"/>
      <c r="AD67" s="24"/>
      <c r="AE67" s="24"/>
    </row>
    <row r="68" spans="1:31" ht="26.25" customHeight="1" thickBot="1" x14ac:dyDescent="0.35">
      <c r="A68" s="661" t="s">
        <v>294</v>
      </c>
      <c r="B68" s="662"/>
      <c r="C68" s="662"/>
      <c r="D68" s="662"/>
      <c r="E68" s="662"/>
      <c r="F68" s="662"/>
      <c r="G68" s="662"/>
      <c r="H68" s="662"/>
      <c r="I68" s="662"/>
      <c r="J68" s="663"/>
      <c r="K68" s="56"/>
      <c r="L68" s="40"/>
      <c r="M68" s="40"/>
      <c r="N68" s="40"/>
      <c r="O68" s="40"/>
      <c r="P68" s="40"/>
      <c r="Q68" s="40"/>
      <c r="R68" s="40"/>
      <c r="S68" s="40"/>
      <c r="T68" s="182"/>
      <c r="X68" s="24"/>
      <c r="Y68" s="25"/>
      <c r="Z68" s="24"/>
      <c r="AA68" s="24"/>
      <c r="AB68" s="24"/>
      <c r="AC68" s="24"/>
      <c r="AD68" s="24"/>
      <c r="AE68" s="24"/>
    </row>
    <row r="69" spans="1:31" ht="169.5" customHeight="1" thickBot="1" x14ac:dyDescent="0.3">
      <c r="A69" s="945" t="s">
        <v>295</v>
      </c>
      <c r="B69" s="946"/>
      <c r="C69" s="946"/>
      <c r="D69" s="946"/>
      <c r="E69" s="946"/>
      <c r="F69" s="946"/>
      <c r="G69" s="946"/>
      <c r="H69" s="946"/>
      <c r="I69" s="946"/>
      <c r="J69" s="947"/>
      <c r="K69" s="189"/>
      <c r="L69" s="40"/>
      <c r="M69" s="40"/>
      <c r="N69" s="40"/>
      <c r="O69" s="40"/>
      <c r="P69" s="40"/>
      <c r="Q69" s="40"/>
      <c r="R69" s="40"/>
      <c r="S69" s="40"/>
      <c r="T69" s="182"/>
      <c r="X69" s="24"/>
      <c r="Y69" s="25"/>
      <c r="Z69" s="24"/>
      <c r="AA69" s="24"/>
      <c r="AB69" s="24"/>
      <c r="AC69" s="24"/>
      <c r="AD69" s="24"/>
      <c r="AE69" s="24"/>
    </row>
    <row r="70" spans="1:31" ht="27.75" customHeight="1" thickBot="1" x14ac:dyDescent="0.3">
      <c r="A70" s="186"/>
      <c r="B70" s="187"/>
      <c r="C70" s="187"/>
      <c r="D70" s="187"/>
      <c r="E70" s="187"/>
      <c r="F70" s="187"/>
      <c r="G70" s="187"/>
      <c r="H70" s="187"/>
      <c r="I70" s="187"/>
      <c r="J70" s="188"/>
      <c r="K70" s="190">
        <v>0.25</v>
      </c>
      <c r="L70" s="40"/>
      <c r="M70" s="40"/>
      <c r="N70" s="40"/>
      <c r="O70" s="40">
        <v>0.25</v>
      </c>
      <c r="P70" s="40"/>
      <c r="Q70" s="40"/>
      <c r="R70" s="40"/>
      <c r="S70" s="40"/>
      <c r="T70" s="182"/>
      <c r="X70" s="24"/>
      <c r="Y70" s="25"/>
      <c r="Z70" s="24"/>
      <c r="AA70" s="24"/>
      <c r="AB70" s="24"/>
      <c r="AC70" s="24"/>
      <c r="AD70" s="24"/>
      <c r="AE70" s="24"/>
    </row>
    <row r="71" spans="1:31" ht="27.75" customHeight="1" thickBot="1" x14ac:dyDescent="0.35">
      <c r="A71" s="661" t="s">
        <v>296</v>
      </c>
      <c r="B71" s="662"/>
      <c r="C71" s="662"/>
      <c r="D71" s="662"/>
      <c r="E71" s="662"/>
      <c r="F71" s="662"/>
      <c r="G71" s="662"/>
      <c r="H71" s="662"/>
      <c r="I71" s="662"/>
      <c r="J71" s="663"/>
      <c r="K71" s="56"/>
      <c r="L71" s="40"/>
      <c r="M71" s="40"/>
      <c r="N71" s="40"/>
      <c r="O71" s="40">
        <v>0</v>
      </c>
      <c r="P71" s="40"/>
      <c r="Q71" s="40"/>
      <c r="R71" s="40"/>
      <c r="S71" s="40"/>
      <c r="T71" s="182"/>
      <c r="X71" s="24"/>
      <c r="Y71" s="25"/>
      <c r="Z71" s="24"/>
      <c r="AA71" s="24"/>
      <c r="AB71" s="24"/>
      <c r="AC71" s="24"/>
      <c r="AD71" s="24"/>
      <c r="AE71" s="24"/>
    </row>
    <row r="72" spans="1:31" ht="183" customHeight="1" thickBot="1" x14ac:dyDescent="0.3">
      <c r="A72" s="945" t="s">
        <v>297</v>
      </c>
      <c r="B72" s="946"/>
      <c r="C72" s="946"/>
      <c r="D72" s="946"/>
      <c r="E72" s="946"/>
      <c r="F72" s="946"/>
      <c r="G72" s="946"/>
      <c r="H72" s="946"/>
      <c r="I72" s="946"/>
      <c r="J72" s="947"/>
      <c r="K72" s="189"/>
      <c r="L72" s="40"/>
      <c r="M72" s="40"/>
      <c r="N72" s="40"/>
      <c r="O72" s="40"/>
      <c r="P72" s="40"/>
      <c r="Q72" s="40"/>
      <c r="R72" s="40"/>
      <c r="S72" s="40"/>
      <c r="T72" s="182"/>
      <c r="X72" s="24"/>
      <c r="Y72" s="25"/>
      <c r="Z72" s="24"/>
      <c r="AA72" s="24"/>
      <c r="AB72" s="24"/>
      <c r="AC72" s="24"/>
      <c r="AD72" s="24"/>
      <c r="AE72" s="24"/>
    </row>
    <row r="73" spans="1:31" ht="19.5" customHeight="1" thickBot="1" x14ac:dyDescent="0.3">
      <c r="A73" s="956"/>
      <c r="B73" s="956"/>
      <c r="C73" s="956"/>
      <c r="D73" s="956"/>
      <c r="E73" s="956"/>
      <c r="F73" s="956"/>
      <c r="G73" s="956"/>
      <c r="H73" s="956"/>
      <c r="I73" s="956"/>
      <c r="J73" s="956"/>
      <c r="K73" s="190">
        <v>0.25</v>
      </c>
      <c r="L73" s="40"/>
      <c r="M73" s="40"/>
      <c r="N73" s="40"/>
      <c r="O73" s="40"/>
      <c r="P73" s="40"/>
      <c r="Q73" s="40"/>
      <c r="R73" s="40"/>
      <c r="S73" s="40"/>
      <c r="T73" s="182"/>
      <c r="X73" s="24"/>
      <c r="Y73" s="25"/>
      <c r="Z73" s="24"/>
      <c r="AA73" s="24"/>
      <c r="AB73" s="24"/>
      <c r="AC73" s="24"/>
      <c r="AD73" s="24"/>
      <c r="AE73" s="24"/>
    </row>
    <row r="74" spans="1:31" ht="26.25" customHeight="1" thickBot="1" x14ac:dyDescent="0.4">
      <c r="A74" s="969" t="s">
        <v>298</v>
      </c>
      <c r="B74" s="970"/>
      <c r="C74" s="970"/>
      <c r="D74" s="970"/>
      <c r="E74" s="970"/>
      <c r="F74" s="970"/>
      <c r="G74" s="970"/>
      <c r="H74" s="970"/>
      <c r="I74" s="970"/>
      <c r="J74" s="971"/>
      <c r="K74" s="211">
        <f>+K32+K56+K60+K64+K67+K70+K73</f>
        <v>79</v>
      </c>
      <c r="L74" s="40"/>
      <c r="M74" s="40"/>
      <c r="N74" s="40"/>
      <c r="O74" s="40"/>
      <c r="P74" s="40"/>
      <c r="Q74" s="40"/>
      <c r="R74" s="40"/>
      <c r="S74" s="40"/>
      <c r="T74" s="182"/>
      <c r="X74" s="24"/>
      <c r="Y74" s="25"/>
      <c r="Z74" s="24"/>
      <c r="AA74" s="24"/>
      <c r="AB74" s="24"/>
      <c r="AC74" s="24"/>
      <c r="AD74" s="24"/>
      <c r="AE74" s="24"/>
    </row>
    <row r="75" spans="1:31" x14ac:dyDescent="0.25">
      <c r="A75" s="218"/>
      <c r="B75" s="218"/>
      <c r="C75" s="218"/>
      <c r="D75" s="218"/>
      <c r="E75" s="218"/>
      <c r="F75" s="218"/>
      <c r="G75" s="218"/>
      <c r="H75" s="218"/>
      <c r="I75" s="217"/>
      <c r="J75" s="217"/>
      <c r="K75" s="217"/>
      <c r="X75" s="24" t="s">
        <v>64</v>
      </c>
      <c r="Y75" s="25" t="s">
        <v>5</v>
      </c>
      <c r="Z75" s="24">
        <f>+IF(E77="CUMPLE",1,0)</f>
        <v>0</v>
      </c>
      <c r="AA75" s="24">
        <f>+IF(H77="CUMPLE",1,0)</f>
        <v>0</v>
      </c>
      <c r="AB75" s="24" t="e">
        <f>+IF(#REF!="CUMPLE",1,0)</f>
        <v>#REF!</v>
      </c>
      <c r="AC75" s="24" t="e">
        <f>+IF(#REF!="CUMPLE",1,0)</f>
        <v>#REF!</v>
      </c>
      <c r="AD75" s="24" t="e">
        <f>+IF(#REF!="CUMPLE",1,0)</f>
        <v>#REF!</v>
      </c>
      <c r="AE75" s="24" t="e">
        <f>+IF(#REF!="CUMPLE",1,0)</f>
        <v>#REF!</v>
      </c>
    </row>
    <row r="76" spans="1:31" ht="34.5" customHeight="1" thickBot="1" x14ac:dyDescent="0.3">
      <c r="A76" s="972" t="s">
        <v>151</v>
      </c>
      <c r="B76" s="972"/>
      <c r="C76" s="972"/>
      <c r="D76" s="972"/>
      <c r="E76" s="972"/>
      <c r="F76" s="972"/>
      <c r="G76" s="972"/>
      <c r="H76" s="972"/>
      <c r="I76" s="972"/>
      <c r="J76" s="972"/>
      <c r="K76" s="191"/>
      <c r="L76" s="973"/>
      <c r="M76" s="973"/>
      <c r="N76" s="973"/>
      <c r="O76" s="973"/>
      <c r="P76" s="973"/>
      <c r="Q76" s="973"/>
      <c r="R76" s="973"/>
      <c r="S76" s="973"/>
      <c r="T76" s="143"/>
      <c r="X76" s="360" t="s">
        <v>67</v>
      </c>
      <c r="Y76" s="361"/>
      <c r="Z76" s="24" t="e">
        <f>+IF((#REF!+Z66+Z75=3),1,0)</f>
        <v>#REF!</v>
      </c>
      <c r="AA76" s="24" t="e">
        <f>+IF((#REF!+AA66+AA75=3),1,0)</f>
        <v>#REF!</v>
      </c>
      <c r="AB76" s="24" t="e">
        <f>+IF((#REF!+AB66+AB75=3),1,0)</f>
        <v>#REF!</v>
      </c>
      <c r="AC76" s="24" t="e">
        <f>+IF((#REF!+AC66+AC75=3),1,0)</f>
        <v>#REF!</v>
      </c>
      <c r="AD76" s="24" t="e">
        <f>+IF((#REF!+AD66+AD75=3),1,0)</f>
        <v>#REF!</v>
      </c>
      <c r="AE76" s="24" t="e">
        <f>+IF((#REF!+AE66+AE75=3),1,0)</f>
        <v>#REF!</v>
      </c>
    </row>
    <row r="77" spans="1:31" ht="15.75" customHeight="1" x14ac:dyDescent="0.25">
      <c r="A77" s="974"/>
      <c r="B77" s="975"/>
      <c r="C77" s="975"/>
      <c r="D77" s="975"/>
      <c r="E77" s="975"/>
      <c r="F77" s="975"/>
      <c r="G77" s="975"/>
      <c r="H77" s="975"/>
      <c r="I77" s="975"/>
      <c r="J77" s="975"/>
      <c r="K77" s="192"/>
      <c r="L77" s="980"/>
      <c r="M77" s="980"/>
      <c r="N77" s="980"/>
      <c r="O77" s="980"/>
      <c r="P77" s="980"/>
      <c r="Q77" s="980"/>
      <c r="R77" s="980"/>
      <c r="S77" s="980"/>
      <c r="T77" s="938"/>
      <c r="X77" s="26"/>
      <c r="Y77" s="26"/>
    </row>
    <row r="78" spans="1:31" ht="15.75" customHeight="1" x14ac:dyDescent="0.25">
      <c r="A78" s="976"/>
      <c r="B78" s="977"/>
      <c r="C78" s="977"/>
      <c r="D78" s="977"/>
      <c r="E78" s="977"/>
      <c r="F78" s="977"/>
      <c r="G78" s="977"/>
      <c r="H78" s="977"/>
      <c r="I78" s="977"/>
      <c r="J78" s="977"/>
      <c r="K78" s="192"/>
      <c r="L78" s="981"/>
      <c r="M78" s="981"/>
      <c r="N78" s="981"/>
      <c r="O78" s="981"/>
      <c r="P78" s="981"/>
      <c r="Q78" s="981"/>
      <c r="R78" s="981"/>
      <c r="S78" s="981"/>
      <c r="T78" s="938"/>
      <c r="X78" s="360" t="s">
        <v>69</v>
      </c>
      <c r="Y78" s="361"/>
      <c r="Z78" s="24" t="e">
        <f>+ABS(#REF!-E82)</f>
        <v>#REF!</v>
      </c>
      <c r="AA78" s="24" t="e">
        <f>+ABS(#REF!-H82)</f>
        <v>#REF!</v>
      </c>
      <c r="AB78" s="24" t="e">
        <f>+ABS(#REF!-#REF!)</f>
        <v>#REF!</v>
      </c>
      <c r="AC78" s="24" t="e">
        <f>+ABS(#REF!-#REF!)</f>
        <v>#REF!</v>
      </c>
      <c r="AD78" s="24" t="e">
        <f>+ABS(#REF!-#REF!)</f>
        <v>#REF!</v>
      </c>
      <c r="AE78" s="24" t="e">
        <f>+ABS(#REF!-#REF!)</f>
        <v>#REF!</v>
      </c>
    </row>
    <row r="79" spans="1:31" ht="17.25" hidden="1" customHeight="1" x14ac:dyDescent="0.25">
      <c r="A79" s="976"/>
      <c r="B79" s="977"/>
      <c r="C79" s="977"/>
      <c r="D79" s="977"/>
      <c r="E79" s="977"/>
      <c r="F79" s="977"/>
      <c r="G79" s="977"/>
      <c r="H79" s="977"/>
      <c r="I79" s="977"/>
      <c r="J79" s="977"/>
      <c r="K79" s="192"/>
      <c r="X79" s="360" t="s">
        <v>67</v>
      </c>
      <c r="Y79" s="361"/>
      <c r="Z79" s="24" t="e">
        <f>+IF(#REF!="CUMPLE",1,0)</f>
        <v>#REF!</v>
      </c>
      <c r="AA79" s="24" t="e">
        <f>+IF(#REF!="CUMPLE",1,0)</f>
        <v>#REF!</v>
      </c>
      <c r="AB79" s="24" t="e">
        <f>+IF(#REF!="CUMPLE",1,0)</f>
        <v>#REF!</v>
      </c>
      <c r="AC79" s="24" t="e">
        <f>+IF(#REF!="CUMPLE",1,0)</f>
        <v>#REF!</v>
      </c>
      <c r="AD79" s="24" t="e">
        <f>+IF(#REF!="CUMPLE",1,0)</f>
        <v>#REF!</v>
      </c>
      <c r="AE79" s="24" t="e">
        <f>+IF(#REF!="CUMPLE",1,0)</f>
        <v>#REF!</v>
      </c>
    </row>
    <row r="80" spans="1:31" ht="17.25" customHeight="1" thickBot="1" x14ac:dyDescent="0.3">
      <c r="A80" s="978"/>
      <c r="B80" s="979"/>
      <c r="C80" s="979"/>
      <c r="D80" s="979"/>
      <c r="E80" s="979"/>
      <c r="F80" s="979"/>
      <c r="G80" s="979"/>
      <c r="H80" s="979"/>
      <c r="I80" s="979"/>
      <c r="J80" s="979"/>
      <c r="K80" s="192"/>
      <c r="L80" s="1030"/>
      <c r="M80" s="1030"/>
      <c r="N80" s="1030"/>
      <c r="O80" s="1030"/>
      <c r="P80" s="1031"/>
      <c r="Q80" s="1031"/>
      <c r="R80" s="1031"/>
    </row>
    <row r="81" spans="1:31" ht="126.75" customHeight="1" thickBot="1" x14ac:dyDescent="0.3">
      <c r="A81" s="1032" t="s">
        <v>347</v>
      </c>
      <c r="B81" s="1033"/>
      <c r="C81" s="1033"/>
      <c r="D81" s="1033"/>
      <c r="E81" s="1033"/>
      <c r="F81" s="1033"/>
      <c r="G81" s="1033"/>
      <c r="H81" s="1033"/>
      <c r="I81" s="1033"/>
      <c r="J81" s="1033"/>
      <c r="K81" s="208"/>
      <c r="L81" s="1030"/>
      <c r="M81" s="1030"/>
      <c r="N81" s="1030"/>
      <c r="O81" s="1030"/>
      <c r="P81" s="1031"/>
      <c r="Q81" s="1031"/>
      <c r="R81" s="1031"/>
    </row>
    <row r="82" spans="1:31" ht="108" customHeight="1" thickBot="1" x14ac:dyDescent="0.3">
      <c r="A82" s="965"/>
      <c r="B82" s="966"/>
      <c r="C82" s="966"/>
      <c r="D82" s="966"/>
      <c r="E82" s="966"/>
      <c r="F82" s="966"/>
      <c r="G82" s="966"/>
      <c r="H82" s="966"/>
      <c r="I82" s="966"/>
      <c r="J82" s="966"/>
      <c r="K82" s="196"/>
      <c r="L82" s="1030"/>
      <c r="M82" s="1030"/>
      <c r="N82" s="1030"/>
      <c r="O82" s="1030"/>
      <c r="P82" s="1031"/>
      <c r="Q82" s="1031"/>
      <c r="R82" s="1031"/>
      <c r="X82" s="24" t="s">
        <v>72</v>
      </c>
      <c r="Y82" s="24" t="s">
        <v>5</v>
      </c>
      <c r="Z82" s="24" t="e">
        <f>+IF($Y$82=#REF!,1,0)</f>
        <v>#REF!</v>
      </c>
      <c r="AA82" s="24" t="e">
        <f>+IF($Y$82=#REF!,1,0)</f>
        <v>#REF!</v>
      </c>
      <c r="AB82" s="24" t="e">
        <f>+IF($Y$82=#REF!,1,0)</f>
        <v>#REF!</v>
      </c>
      <c r="AC82" s="24" t="e">
        <f>+IF($Y$82=#REF!,1,0)</f>
        <v>#REF!</v>
      </c>
      <c r="AD82" s="24" t="e">
        <f>+IF($Y$82=#REF!,1,0)</f>
        <v>#REF!</v>
      </c>
      <c r="AE82" s="24" t="e">
        <f>+IF($Y$82=#REF!,1,0)</f>
        <v>#REF!</v>
      </c>
    </row>
    <row r="83" spans="1:31" ht="18.75" x14ac:dyDescent="0.3">
      <c r="A83" s="967" t="s">
        <v>131</v>
      </c>
      <c r="B83" s="968"/>
      <c r="C83" s="968"/>
      <c r="D83" s="968"/>
      <c r="E83" s="968"/>
      <c r="F83" s="968"/>
      <c r="G83" s="968"/>
      <c r="H83" s="968"/>
      <c r="I83" s="968"/>
      <c r="J83" s="968"/>
      <c r="K83" s="197"/>
      <c r="AC83" s="54">
        <v>1993</v>
      </c>
      <c r="AD83" s="55">
        <v>81510</v>
      </c>
    </row>
    <row r="84" spans="1:31" ht="18.75" x14ac:dyDescent="0.3">
      <c r="A84" s="198"/>
      <c r="B84" s="198"/>
      <c r="C84" s="198"/>
      <c r="D84" s="198"/>
      <c r="E84" s="198"/>
      <c r="F84" s="198"/>
      <c r="G84" s="198"/>
      <c r="H84" s="198"/>
      <c r="I84" s="198"/>
      <c r="J84" s="198"/>
      <c r="K84" s="198"/>
      <c r="AC84" s="52">
        <v>1994</v>
      </c>
      <c r="AD84" s="53">
        <v>98700</v>
      </c>
    </row>
    <row r="85" spans="1:31" ht="18.75" x14ac:dyDescent="0.3">
      <c r="A85" s="198"/>
      <c r="B85" s="198"/>
      <c r="C85" s="198"/>
      <c r="D85" s="198"/>
      <c r="E85" s="198"/>
      <c r="F85" s="198"/>
      <c r="G85" s="198"/>
      <c r="H85" s="198"/>
      <c r="I85" s="198"/>
      <c r="J85" s="198"/>
      <c r="K85" s="198"/>
      <c r="AC85" s="54">
        <v>1995</v>
      </c>
      <c r="AD85" s="55">
        <v>118934</v>
      </c>
    </row>
    <row r="86" spans="1:31" ht="18.75" x14ac:dyDescent="0.3">
      <c r="A86" s="198"/>
      <c r="B86" s="198"/>
      <c r="C86" s="198"/>
      <c r="D86" s="198"/>
      <c r="E86" s="198"/>
      <c r="F86" s="198"/>
      <c r="G86" s="198"/>
      <c r="H86" s="198"/>
      <c r="I86" s="198"/>
      <c r="J86" s="198"/>
      <c r="K86" s="198"/>
      <c r="AC86" s="54"/>
      <c r="AD86" s="55"/>
    </row>
    <row r="87" spans="1:31" ht="18.75" x14ac:dyDescent="0.3">
      <c r="A87" s="198"/>
      <c r="B87" s="198"/>
      <c r="C87" s="198"/>
      <c r="D87" s="198"/>
      <c r="E87" s="198"/>
      <c r="F87" s="198"/>
      <c r="G87" s="198"/>
      <c r="H87" s="198"/>
      <c r="I87" s="198"/>
      <c r="J87" s="198"/>
      <c r="K87" s="198"/>
      <c r="AC87" s="54"/>
      <c r="AD87" s="55"/>
    </row>
    <row r="88" spans="1:31" ht="18.75" x14ac:dyDescent="0.3">
      <c r="A88" s="198"/>
      <c r="B88" s="198"/>
      <c r="C88" s="198"/>
      <c r="D88" s="198"/>
      <c r="E88" s="198"/>
      <c r="F88" s="198"/>
      <c r="G88" s="198"/>
      <c r="H88" s="198"/>
      <c r="I88" s="198"/>
      <c r="J88" s="198"/>
      <c r="K88" s="198"/>
      <c r="AC88" s="52">
        <v>1996</v>
      </c>
      <c r="AD88" s="53">
        <v>142125</v>
      </c>
    </row>
    <row r="89" spans="1:31" x14ac:dyDescent="0.25">
      <c r="A89" s="199"/>
      <c r="B89" s="200"/>
      <c r="C89" s="11"/>
      <c r="D89" s="199"/>
      <c r="E89" s="199"/>
      <c r="F89" s="199"/>
      <c r="G89" s="11"/>
      <c r="H89" s="199"/>
      <c r="I89" s="199"/>
      <c r="J89" s="199"/>
      <c r="K89" s="11"/>
      <c r="AC89" s="54">
        <v>1997</v>
      </c>
      <c r="AD89" s="55">
        <v>172005</v>
      </c>
    </row>
    <row r="90" spans="1:31" x14ac:dyDescent="0.25">
      <c r="B90" s="11"/>
      <c r="D90" s="11"/>
      <c r="E90" s="11"/>
      <c r="F90" s="11"/>
      <c r="H90" s="11"/>
      <c r="I90" s="11"/>
      <c r="AC90" s="52">
        <v>1998</v>
      </c>
      <c r="AD90" s="53">
        <v>203826</v>
      </c>
    </row>
    <row r="91" spans="1:31" x14ac:dyDescent="0.25">
      <c r="A91" s="11"/>
      <c r="B91" s="11"/>
      <c r="C91" s="11"/>
      <c r="D91" s="11"/>
      <c r="E91" s="11"/>
      <c r="F91" s="11"/>
      <c r="G91" s="11"/>
      <c r="H91" s="11"/>
      <c r="I91" s="11"/>
      <c r="J91" s="11"/>
      <c r="K91" s="11"/>
      <c r="AC91" s="54">
        <v>1999</v>
      </c>
      <c r="AD91" s="55">
        <v>236460</v>
      </c>
    </row>
    <row r="92" spans="1:31" x14ac:dyDescent="0.25">
      <c r="A92" s="11"/>
      <c r="B92" s="11"/>
      <c r="C92" s="11"/>
      <c r="D92" s="11"/>
      <c r="E92" s="11"/>
      <c r="F92" s="11"/>
      <c r="G92" s="11"/>
      <c r="H92" s="11"/>
      <c r="I92" s="11"/>
      <c r="J92" s="11"/>
      <c r="K92" s="11"/>
      <c r="AC92" s="52">
        <v>2000</v>
      </c>
      <c r="AD92" s="53">
        <v>260100</v>
      </c>
    </row>
    <row r="93" spans="1:31" x14ac:dyDescent="0.25">
      <c r="A93" s="11"/>
      <c r="B93" s="11"/>
      <c r="C93" s="11"/>
      <c r="D93" s="11"/>
      <c r="E93" s="11"/>
      <c r="F93" s="11"/>
      <c r="G93" s="11"/>
      <c r="H93" s="11"/>
      <c r="I93" s="11"/>
      <c r="J93" s="11"/>
      <c r="K93" s="11"/>
      <c r="AC93" s="54">
        <v>2001</v>
      </c>
      <c r="AD93" s="55">
        <v>286000</v>
      </c>
    </row>
    <row r="94" spans="1:31" x14ac:dyDescent="0.25">
      <c r="A94" s="11"/>
      <c r="B94" s="11"/>
      <c r="C94" s="11"/>
      <c r="D94" s="11"/>
      <c r="E94" s="11"/>
      <c r="F94" s="11"/>
      <c r="G94" s="11"/>
      <c r="H94" s="11"/>
      <c r="I94" s="11"/>
      <c r="J94" s="11"/>
      <c r="K94" s="11"/>
      <c r="AC94" s="52">
        <v>2002</v>
      </c>
      <c r="AD94" s="53">
        <v>309000</v>
      </c>
    </row>
    <row r="95" spans="1:31" x14ac:dyDescent="0.25">
      <c r="A95" s="11"/>
      <c r="B95" s="11"/>
      <c r="C95" s="11"/>
      <c r="D95" s="11"/>
      <c r="E95" s="11"/>
      <c r="F95" s="11"/>
      <c r="G95" s="11"/>
      <c r="H95" s="11"/>
      <c r="I95" s="11"/>
      <c r="J95" s="11"/>
      <c r="K95" s="11"/>
      <c r="AC95" s="54">
        <v>2003</v>
      </c>
      <c r="AD95" s="55">
        <v>332000</v>
      </c>
    </row>
    <row r="96" spans="1:31" x14ac:dyDescent="0.25">
      <c r="AC96" s="52">
        <v>2004</v>
      </c>
      <c r="AD96" s="53">
        <v>358000</v>
      </c>
    </row>
    <row r="97" spans="29:30" x14ac:dyDescent="0.25">
      <c r="AC97" s="54">
        <v>2005</v>
      </c>
      <c r="AD97" s="55">
        <v>381500</v>
      </c>
    </row>
    <row r="98" spans="29:30" x14ac:dyDescent="0.25">
      <c r="AC98" s="52">
        <v>2006</v>
      </c>
      <c r="AD98" s="53">
        <v>408000</v>
      </c>
    </row>
    <row r="99" spans="29:30" x14ac:dyDescent="0.25">
      <c r="AC99" s="54">
        <v>2007</v>
      </c>
      <c r="AD99" s="55">
        <v>433700</v>
      </c>
    </row>
    <row r="100" spans="29:30" x14ac:dyDescent="0.25">
      <c r="AC100" s="52">
        <v>2008</v>
      </c>
      <c r="AD100" s="53">
        <v>461500</v>
      </c>
    </row>
    <row r="101" spans="29:30" x14ac:dyDescent="0.25">
      <c r="AC101" s="54">
        <v>2009</v>
      </c>
      <c r="AD101" s="55">
        <v>496900</v>
      </c>
    </row>
    <row r="102" spans="29:30" x14ac:dyDescent="0.25">
      <c r="AC102" s="52">
        <v>2010</v>
      </c>
      <c r="AD102" s="53">
        <v>515000</v>
      </c>
    </row>
    <row r="103" spans="29:30" x14ac:dyDescent="0.25">
      <c r="AC103" s="54">
        <v>2011</v>
      </c>
      <c r="AD103" s="55">
        <v>535600</v>
      </c>
    </row>
    <row r="104" spans="29:30" x14ac:dyDescent="0.25">
      <c r="AC104" s="52">
        <v>2012</v>
      </c>
      <c r="AD104" s="53">
        <v>566700</v>
      </c>
    </row>
    <row r="105" spans="29:30" x14ac:dyDescent="0.25">
      <c r="AC105" s="54">
        <v>2013</v>
      </c>
      <c r="AD105" s="55">
        <v>589500</v>
      </c>
    </row>
    <row r="106" spans="29:30" x14ac:dyDescent="0.25">
      <c r="AC106" s="52">
        <v>2014</v>
      </c>
      <c r="AD106" s="53">
        <v>616000</v>
      </c>
    </row>
    <row r="107" spans="29:30" x14ac:dyDescent="0.25">
      <c r="AC107" s="54">
        <v>2015</v>
      </c>
      <c r="AD107" s="55">
        <v>644350</v>
      </c>
    </row>
    <row r="108" spans="29:30" x14ac:dyDescent="0.25">
      <c r="AC108" s="52">
        <v>2016</v>
      </c>
      <c r="AD108" s="53">
        <v>689455</v>
      </c>
    </row>
    <row r="109" spans="29:30" x14ac:dyDescent="0.25">
      <c r="AC109" s="54">
        <v>2017</v>
      </c>
      <c r="AD109" s="55">
        <v>737717</v>
      </c>
    </row>
    <row r="110" spans="29:30" x14ac:dyDescent="0.25">
      <c r="AC110" s="52">
        <v>2018</v>
      </c>
      <c r="AD110" s="53">
        <v>781242</v>
      </c>
    </row>
    <row r="111" spans="29:30" x14ac:dyDescent="0.25">
      <c r="AC111" s="54">
        <v>2019</v>
      </c>
      <c r="AD111" s="55">
        <v>828116</v>
      </c>
    </row>
    <row r="112" spans="29:30" x14ac:dyDescent="0.25">
      <c r="AC112" s="52">
        <v>2020</v>
      </c>
      <c r="AD112" s="53">
        <v>877803</v>
      </c>
    </row>
    <row r="113" spans="29:30" x14ac:dyDescent="0.25">
      <c r="AC113" s="54">
        <v>2021</v>
      </c>
      <c r="AD113" s="55">
        <v>908526</v>
      </c>
    </row>
    <row r="114" spans="29:30" x14ac:dyDescent="0.25">
      <c r="AC114" s="52">
        <v>2022</v>
      </c>
      <c r="AD114" s="53">
        <v>1000000</v>
      </c>
    </row>
  </sheetData>
  <mergeCells count="141">
    <mergeCell ref="A9:I9"/>
    <mergeCell ref="A10:I10"/>
    <mergeCell ref="A11:I11"/>
    <mergeCell ref="A12:I12"/>
    <mergeCell ref="A13:I13"/>
    <mergeCell ref="B14:I14"/>
    <mergeCell ref="B1:I1"/>
    <mergeCell ref="J1:J5"/>
    <mergeCell ref="B2:I5"/>
    <mergeCell ref="A6:J6"/>
    <mergeCell ref="A7:I7"/>
    <mergeCell ref="A8:I8"/>
    <mergeCell ref="A20:C20"/>
    <mergeCell ref="E20:F20"/>
    <mergeCell ref="A21:C21"/>
    <mergeCell ref="E21:F21"/>
    <mergeCell ref="A22:J22"/>
    <mergeCell ref="A23:J23"/>
    <mergeCell ref="A15:B15"/>
    <mergeCell ref="C15:F15"/>
    <mergeCell ref="A17:F17"/>
    <mergeCell ref="A18:C18"/>
    <mergeCell ref="E18:F18"/>
    <mergeCell ref="A19:C19"/>
    <mergeCell ref="E19:F19"/>
    <mergeCell ref="B27:D27"/>
    <mergeCell ref="E27:G27"/>
    <mergeCell ref="H27:J27"/>
    <mergeCell ref="B28:D28"/>
    <mergeCell ref="E28:G28"/>
    <mergeCell ref="H28:J28"/>
    <mergeCell ref="B24:J24"/>
    <mergeCell ref="B25:D25"/>
    <mergeCell ref="E25:G25"/>
    <mergeCell ref="H25:J25"/>
    <mergeCell ref="B26:D26"/>
    <mergeCell ref="E26:G26"/>
    <mergeCell ref="H26:J26"/>
    <mergeCell ref="B31:D31"/>
    <mergeCell ref="E31:G31"/>
    <mergeCell ref="H31:J31"/>
    <mergeCell ref="A32:J32"/>
    <mergeCell ref="A33:J33"/>
    <mergeCell ref="A34:J34"/>
    <mergeCell ref="B29:D29"/>
    <mergeCell ref="E29:G29"/>
    <mergeCell ref="H29:J29"/>
    <mergeCell ref="B30:D30"/>
    <mergeCell ref="E30:G30"/>
    <mergeCell ref="H30:J30"/>
    <mergeCell ref="A39:C43"/>
    <mergeCell ref="D39:G39"/>
    <mergeCell ref="H39:J39"/>
    <mergeCell ref="L39:Q39"/>
    <mergeCell ref="D42:G42"/>
    <mergeCell ref="H42:J42"/>
    <mergeCell ref="D43:G43"/>
    <mergeCell ref="H43:J43"/>
    <mergeCell ref="A35:J35"/>
    <mergeCell ref="A36:C36"/>
    <mergeCell ref="D36:E36"/>
    <mergeCell ref="F36:G36"/>
    <mergeCell ref="H36:J36"/>
    <mergeCell ref="A37:C38"/>
    <mergeCell ref="D37:E37"/>
    <mergeCell ref="F37:G37"/>
    <mergeCell ref="H37:J37"/>
    <mergeCell ref="D38:E38"/>
    <mergeCell ref="R39:S39"/>
    <mergeCell ref="D40:G40"/>
    <mergeCell ref="H40:J40"/>
    <mergeCell ref="L40:Q40"/>
    <mergeCell ref="R40:S40"/>
    <mergeCell ref="D41:G41"/>
    <mergeCell ref="H41:J41"/>
    <mergeCell ref="F38:G38"/>
    <mergeCell ref="H38:J38"/>
    <mergeCell ref="B48:D48"/>
    <mergeCell ref="E48:G48"/>
    <mergeCell ref="B49:D49"/>
    <mergeCell ref="E49:G49"/>
    <mergeCell ref="B50:D50"/>
    <mergeCell ref="E50:G50"/>
    <mergeCell ref="A44:G44"/>
    <mergeCell ref="H44:J44"/>
    <mergeCell ref="A45:J45"/>
    <mergeCell ref="A46:A47"/>
    <mergeCell ref="B46:D47"/>
    <mergeCell ref="E46:G47"/>
    <mergeCell ref="H46:J47"/>
    <mergeCell ref="T55:T56"/>
    <mergeCell ref="A56:J56"/>
    <mergeCell ref="B53:D53"/>
    <mergeCell ref="E53:G53"/>
    <mergeCell ref="H53:J53"/>
    <mergeCell ref="B54:D54"/>
    <mergeCell ref="E54:G54"/>
    <mergeCell ref="H54:J54"/>
    <mergeCell ref="B51:D51"/>
    <mergeCell ref="E51:G51"/>
    <mergeCell ref="H51:J51"/>
    <mergeCell ref="B52:D52"/>
    <mergeCell ref="E52:G52"/>
    <mergeCell ref="H52:J52"/>
    <mergeCell ref="A57:J57"/>
    <mergeCell ref="L57:P57"/>
    <mergeCell ref="Q57:S57"/>
    <mergeCell ref="A58:J58"/>
    <mergeCell ref="A59:J59"/>
    <mergeCell ref="A60:J60"/>
    <mergeCell ref="B55:D55"/>
    <mergeCell ref="E55:G55"/>
    <mergeCell ref="H55:J55"/>
    <mergeCell ref="Q55:S56"/>
    <mergeCell ref="A67:J67"/>
    <mergeCell ref="A68:J68"/>
    <mergeCell ref="A69:J69"/>
    <mergeCell ref="A71:J71"/>
    <mergeCell ref="A72:J72"/>
    <mergeCell ref="A73:J73"/>
    <mergeCell ref="T60:T66"/>
    <mergeCell ref="A61:J61"/>
    <mergeCell ref="A62:J63"/>
    <mergeCell ref="A65:J65"/>
    <mergeCell ref="A66:J66"/>
    <mergeCell ref="L66:S66"/>
    <mergeCell ref="L80:O82"/>
    <mergeCell ref="P80:R82"/>
    <mergeCell ref="A81:J81"/>
    <mergeCell ref="A82:J82"/>
    <mergeCell ref="A83:J83"/>
    <mergeCell ref="A74:J74"/>
    <mergeCell ref="A76:J76"/>
    <mergeCell ref="L76:S76"/>
    <mergeCell ref="X76:Y76"/>
    <mergeCell ref="A77:J80"/>
    <mergeCell ref="L77:S77"/>
    <mergeCell ref="T77:T78"/>
    <mergeCell ref="L78:S78"/>
    <mergeCell ref="X78:Y78"/>
    <mergeCell ref="X79:Y79"/>
  </mergeCells>
  <dataValidations count="10">
    <dataValidation type="list" allowBlank="1" showInputMessage="1" showErrorMessage="1" sqref="D38:G38" xr:uid="{0A2A3C99-1634-4D37-AC3A-DAF812DCD660}">
      <formula1>$X$27:$X$28</formula1>
    </dataValidation>
    <dataValidation type="list" allowBlank="1" showInputMessage="1" showErrorMessage="1" sqref="D19:D21" xr:uid="{46FE5FC8-9C33-4856-9236-FBDEB65BB7F3}">
      <formula1>$Y$9:$Y$10</formula1>
    </dataValidation>
    <dataValidation type="list" allowBlank="1" showInputMessage="1" showErrorMessage="1" sqref="K70 K73" xr:uid="{F10B565D-A5C3-41E0-AB0F-5266595DFD53}">
      <formula1>$O$70:$O$71</formula1>
    </dataValidation>
    <dataValidation type="list" allowBlank="1" showInputMessage="1" showErrorMessage="1" sqref="K64" xr:uid="{7419BEC5-FD55-4B23-85CC-16BB4BA03ED8}">
      <formula1>$O$63:$O$65</formula1>
    </dataValidation>
    <dataValidation type="list" allowBlank="1" showInputMessage="1" showErrorMessage="1" sqref="K60 K67" xr:uid="{C8FE38FE-CA06-4C6B-B8CA-00CB27767B44}">
      <formula1>$O$58:$O$59</formula1>
    </dataValidation>
    <dataValidation type="list" allowBlank="1" showInputMessage="1" showErrorMessage="1" sqref="K56" xr:uid="{FC8D78A7-4563-4D01-9DC1-DA6211EFC935}">
      <formula1>$O$54:$O$56</formula1>
    </dataValidation>
    <dataValidation type="list" allowBlank="1" showInputMessage="1" showErrorMessage="1" sqref="K32" xr:uid="{E0F198E2-FE55-4BB8-B1C5-31B1487CB54F}">
      <formula1>$O$21:$O$23</formula1>
    </dataValidation>
    <dataValidation type="list" allowBlank="1" showInputMessage="1" showErrorMessage="1" sqref="L78:S78" xr:uid="{1E4DFD54-BB9B-4542-A3B5-30005FE25574}">
      <formula1>$V$17:$V$18</formula1>
    </dataValidation>
    <dataValidation type="list" allowBlank="1" showInputMessage="1" showErrorMessage="1" sqref="L77:S77 J31 J30:K30" xr:uid="{13BB4341-4EE5-4888-A9B6-18CD8BE4B7E2}">
      <formula1>#REF!</formula1>
    </dataValidation>
    <dataValidation type="list" allowBlank="1" showInputMessage="1" showErrorMessage="1" sqref="J28:K28" xr:uid="{5B718D27-5D38-41AA-A5FA-A15938B89012}">
      <formula1>CRITERIO</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T125"/>
  <sheetViews>
    <sheetView showZeros="0" view="pageBreakPreview" topLeftCell="A17" zoomScale="55" zoomScaleNormal="85" zoomScaleSheetLayoutView="55" workbookViewId="0">
      <selection activeCell="C9" sqref="C9:H9"/>
    </sheetView>
  </sheetViews>
  <sheetFormatPr baseColWidth="10" defaultColWidth="11" defaultRowHeight="15.75" x14ac:dyDescent="0.25"/>
  <cols>
    <col min="1" max="1" width="13" customWidth="1"/>
    <col min="2" max="2" width="13.5" customWidth="1"/>
    <col min="3" max="3" width="6.875" customWidth="1"/>
    <col min="4" max="4" width="13.875" customWidth="1"/>
    <col min="5" max="5" width="8.875" customWidth="1"/>
    <col min="6" max="6" width="10.625" customWidth="1"/>
    <col min="7" max="7" width="12.5" customWidth="1"/>
    <col min="8" max="8" width="14.5" customWidth="1"/>
    <col min="9" max="9" width="6" customWidth="1"/>
    <col min="10" max="10" width="11.875" customWidth="1"/>
    <col min="11" max="11" width="7.625" customWidth="1"/>
    <col min="12" max="12" width="5" customWidth="1"/>
    <col min="13" max="13" width="18.625" customWidth="1"/>
    <col min="14" max="15" width="9.125" customWidth="1"/>
    <col min="16" max="16" width="13.625" customWidth="1"/>
    <col min="17" max="17" width="9.625" customWidth="1"/>
    <col min="18" max="18" width="8" customWidth="1"/>
    <col min="19" max="19" width="12.875" customWidth="1"/>
    <col min="20" max="20" width="7.625" customWidth="1"/>
    <col min="21" max="21" width="4.625" customWidth="1"/>
    <col min="22" max="22" width="17" customWidth="1"/>
    <col min="23" max="23" width="8.375" customWidth="1"/>
    <col min="24" max="24" width="11.125" hidden="1" customWidth="1"/>
    <col min="25" max="26" width="7.875" hidden="1" customWidth="1"/>
    <col min="27" max="27" width="9.875" hidden="1" customWidth="1"/>
    <col min="28" max="28" width="8.125" hidden="1" customWidth="1"/>
    <col min="29" max="29" width="8" hidden="1" customWidth="1"/>
    <col min="30" max="30" width="12.875" hidden="1" customWidth="1"/>
    <col min="31" max="31" width="11.125" hidden="1" customWidth="1"/>
    <col min="32" max="32" width="18" hidden="1" customWidth="1"/>
    <col min="33" max="34" width="12.875" hidden="1" customWidth="1"/>
    <col min="35" max="35" width="11.5" hidden="1" customWidth="1"/>
    <col min="36" max="36" width="11.375" hidden="1" customWidth="1"/>
    <col min="37" max="37" width="8.375" hidden="1" customWidth="1"/>
    <col min="38" max="38" width="8.125" hidden="1" customWidth="1"/>
    <col min="39" max="39" width="16.875" hidden="1" customWidth="1"/>
    <col min="40" max="40" width="8.62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240" t="s">
        <v>0</v>
      </c>
      <c r="E1" s="241"/>
      <c r="F1" s="241"/>
      <c r="G1" s="241"/>
      <c r="H1" s="241"/>
      <c r="I1" s="241"/>
      <c r="J1" s="241"/>
      <c r="K1" s="241"/>
      <c r="L1" s="241"/>
      <c r="M1" s="241"/>
      <c r="N1" s="241"/>
      <c r="O1" s="241"/>
      <c r="P1" s="241"/>
      <c r="Q1" s="241"/>
      <c r="R1" s="242"/>
      <c r="S1" s="2"/>
      <c r="T1" s="2"/>
      <c r="U1" s="2"/>
      <c r="V1" s="3"/>
    </row>
    <row r="2" spans="1:28" ht="15.6" customHeight="1" x14ac:dyDescent="0.25">
      <c r="A2" s="4"/>
      <c r="B2" s="5"/>
      <c r="C2" s="5"/>
      <c r="D2" s="243" t="s">
        <v>1</v>
      </c>
      <c r="E2" s="244"/>
      <c r="F2" s="244"/>
      <c r="G2" s="244"/>
      <c r="H2" s="244"/>
      <c r="I2" s="244"/>
      <c r="J2" s="244"/>
      <c r="K2" s="244"/>
      <c r="L2" s="244"/>
      <c r="M2" s="244"/>
      <c r="N2" s="244"/>
      <c r="O2" s="244"/>
      <c r="P2" s="244"/>
      <c r="Q2" s="244"/>
      <c r="R2" s="245"/>
      <c r="S2" s="5"/>
      <c r="T2" s="5"/>
      <c r="U2" s="5"/>
      <c r="V2" s="6"/>
    </row>
    <row r="3" spans="1:28" ht="15.6" customHeight="1" x14ac:dyDescent="0.25">
      <c r="A3" s="7"/>
      <c r="B3" s="5"/>
      <c r="C3" s="5"/>
      <c r="D3" s="243"/>
      <c r="E3" s="244"/>
      <c r="F3" s="244"/>
      <c r="G3" s="244"/>
      <c r="H3" s="244"/>
      <c r="I3" s="244"/>
      <c r="J3" s="244"/>
      <c r="K3" s="244"/>
      <c r="L3" s="244"/>
      <c r="M3" s="244"/>
      <c r="N3" s="244"/>
      <c r="O3" s="244"/>
      <c r="P3" s="244"/>
      <c r="Q3" s="244"/>
      <c r="R3" s="245"/>
      <c r="S3" s="5"/>
      <c r="T3" s="5"/>
      <c r="U3" s="5"/>
      <c r="V3" s="6"/>
    </row>
    <row r="4" spans="1:28" ht="16.350000000000001" customHeight="1" x14ac:dyDescent="0.25">
      <c r="A4" s="7"/>
      <c r="B4" s="5"/>
      <c r="C4" s="5"/>
      <c r="D4" s="243"/>
      <c r="E4" s="244"/>
      <c r="F4" s="244"/>
      <c r="G4" s="244"/>
      <c r="H4" s="244"/>
      <c r="I4" s="244"/>
      <c r="J4" s="244"/>
      <c r="K4" s="244"/>
      <c r="L4" s="244"/>
      <c r="M4" s="244"/>
      <c r="N4" s="244"/>
      <c r="O4" s="244"/>
      <c r="P4" s="244"/>
      <c r="Q4" s="244"/>
      <c r="R4" s="245"/>
      <c r="S4" s="5"/>
      <c r="T4" s="5"/>
      <c r="U4" s="5"/>
      <c r="V4" s="6"/>
    </row>
    <row r="5" spans="1:28" ht="15.6" customHeight="1" x14ac:dyDescent="0.25">
      <c r="A5" s="4"/>
      <c r="B5" s="5"/>
      <c r="C5" s="5"/>
      <c r="D5" s="246" t="s">
        <v>2</v>
      </c>
      <c r="E5" s="246"/>
      <c r="F5" s="246"/>
      <c r="G5" s="246"/>
      <c r="H5" s="246"/>
      <c r="I5" s="246"/>
      <c r="J5" s="246"/>
      <c r="K5" s="246"/>
      <c r="L5" s="246"/>
      <c r="M5" s="246"/>
      <c r="N5" s="246"/>
      <c r="O5" s="246"/>
      <c r="P5" s="246"/>
      <c r="Q5" s="246"/>
      <c r="R5" s="246"/>
      <c r="S5" s="5"/>
      <c r="T5" s="5"/>
      <c r="U5" s="5"/>
      <c r="V5" s="6"/>
      <c r="AA5" t="s">
        <v>3</v>
      </c>
      <c r="AB5" t="s">
        <v>4</v>
      </c>
    </row>
    <row r="6" spans="1:28" ht="16.350000000000001" customHeight="1" thickBot="1" x14ac:dyDescent="0.3">
      <c r="A6" s="8"/>
      <c r="B6" s="9"/>
      <c r="C6" s="9"/>
      <c r="D6" s="247"/>
      <c r="E6" s="247"/>
      <c r="F6" s="247"/>
      <c r="G6" s="247"/>
      <c r="H6" s="247"/>
      <c r="I6" s="247"/>
      <c r="J6" s="247"/>
      <c r="K6" s="247"/>
      <c r="L6" s="247"/>
      <c r="M6" s="247"/>
      <c r="N6" s="247"/>
      <c r="O6" s="247"/>
      <c r="P6" s="247"/>
      <c r="Q6" s="247"/>
      <c r="R6" s="247"/>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248" t="s">
        <v>9</v>
      </c>
      <c r="B8" s="249"/>
      <c r="C8" s="249"/>
      <c r="D8" s="249"/>
      <c r="E8" s="249"/>
      <c r="F8" s="250"/>
      <c r="G8" s="251"/>
      <c r="H8" s="252"/>
      <c r="I8"/>
      <c r="J8"/>
      <c r="K8" s="253" t="s">
        <v>10</v>
      </c>
      <c r="L8" s="254"/>
      <c r="M8" s="254"/>
      <c r="N8" s="254"/>
      <c r="O8" s="254"/>
      <c r="P8" s="254"/>
      <c r="Q8" s="254"/>
      <c r="R8" s="254"/>
      <c r="S8" s="254"/>
      <c r="T8" s="254"/>
      <c r="U8" s="254"/>
      <c r="V8" s="255"/>
      <c r="W8"/>
      <c r="X8"/>
    </row>
    <row r="9" spans="1:28" ht="18.75" x14ac:dyDescent="0.3">
      <c r="A9" s="227" t="s">
        <v>11</v>
      </c>
      <c r="B9" s="228"/>
      <c r="C9" s="1076"/>
      <c r="D9" s="1076"/>
      <c r="E9" s="1076"/>
      <c r="F9" s="1076"/>
      <c r="G9" s="1076"/>
      <c r="H9" s="1077"/>
      <c r="K9" s="231" t="s">
        <v>12</v>
      </c>
      <c r="L9" s="232"/>
      <c r="M9" s="232"/>
      <c r="N9" s="232"/>
      <c r="O9" s="232"/>
      <c r="P9" s="232"/>
      <c r="Q9" s="233">
        <v>6624125117</v>
      </c>
      <c r="R9" s="233"/>
      <c r="S9" s="233"/>
      <c r="T9" s="233"/>
      <c r="U9" s="233"/>
      <c r="V9" s="234"/>
      <c r="Y9" t="s">
        <v>5</v>
      </c>
      <c r="AA9" t="s">
        <v>5</v>
      </c>
      <c r="AB9" t="s">
        <v>6</v>
      </c>
    </row>
    <row r="10" spans="1:28" x14ac:dyDescent="0.25">
      <c r="A10" s="235" t="s">
        <v>13</v>
      </c>
      <c r="B10" s="236"/>
      <c r="C10" s="237"/>
      <c r="D10" s="238"/>
      <c r="E10" s="238"/>
      <c r="F10" s="239"/>
      <c r="G10" s="12" t="s">
        <v>14</v>
      </c>
      <c r="H10" s="13"/>
      <c r="K10" s="231" t="s">
        <v>15</v>
      </c>
      <c r="L10" s="232"/>
      <c r="M10" s="232"/>
      <c r="N10" s="232"/>
      <c r="O10" s="232"/>
      <c r="P10" s="232"/>
      <c r="Q10" s="233">
        <f>+'[1]HISTORICO SMMLV'!C44</f>
        <v>908526</v>
      </c>
      <c r="R10" s="233"/>
      <c r="S10" s="233"/>
      <c r="T10" s="233"/>
      <c r="U10" s="233"/>
      <c r="V10" s="234"/>
      <c r="Y10" t="s">
        <v>16</v>
      </c>
      <c r="AA10" t="s">
        <v>7</v>
      </c>
      <c r="AB10" t="s">
        <v>8</v>
      </c>
    </row>
    <row r="11" spans="1:28" x14ac:dyDescent="0.25">
      <c r="A11" s="235" t="s">
        <v>17</v>
      </c>
      <c r="B11" s="236"/>
      <c r="C11" s="237"/>
      <c r="D11" s="238"/>
      <c r="E11" s="238"/>
      <c r="F11" s="239"/>
      <c r="G11" s="12" t="s">
        <v>14</v>
      </c>
      <c r="H11" s="13"/>
      <c r="K11" s="231" t="s">
        <v>18</v>
      </c>
      <c r="L11" s="232"/>
      <c r="M11" s="232"/>
      <c r="N11" s="232"/>
      <c r="O11" s="232"/>
      <c r="P11" s="232"/>
      <c r="Q11" s="262">
        <f>+Q9/Q10</f>
        <v>7291.0682985407129</v>
      </c>
      <c r="R11" s="262"/>
      <c r="S11" s="262"/>
      <c r="T11" s="262"/>
      <c r="U11" s="262"/>
      <c r="V11" s="263"/>
    </row>
    <row r="12" spans="1:28" x14ac:dyDescent="0.25">
      <c r="A12" s="235" t="s">
        <v>19</v>
      </c>
      <c r="B12" s="236"/>
      <c r="C12" s="256"/>
      <c r="D12" s="256"/>
      <c r="E12" s="256"/>
      <c r="F12" s="256"/>
      <c r="G12" s="256"/>
      <c r="H12" s="257"/>
      <c r="K12" s="231" t="s">
        <v>20</v>
      </c>
      <c r="L12" s="232"/>
      <c r="M12" s="232"/>
      <c r="N12" s="232"/>
      <c r="O12" s="232"/>
      <c r="P12" s="232"/>
      <c r="Q12" s="262">
        <v>3940</v>
      </c>
      <c r="R12" s="262"/>
      <c r="S12" s="262"/>
      <c r="T12" s="262"/>
      <c r="U12" s="262"/>
      <c r="V12" s="263"/>
      <c r="AA12" t="s">
        <v>21</v>
      </c>
    </row>
    <row r="13" spans="1:28" ht="16.5" thickBot="1" x14ac:dyDescent="0.3">
      <c r="A13" s="235" t="s">
        <v>22</v>
      </c>
      <c r="B13" s="236"/>
      <c r="C13" s="256"/>
      <c r="D13" s="256"/>
      <c r="E13" s="256"/>
      <c r="F13" s="256"/>
      <c r="G13" s="256"/>
      <c r="H13" s="257"/>
      <c r="K13" s="258" t="s">
        <v>23</v>
      </c>
      <c r="L13" s="259"/>
      <c r="M13" s="259"/>
      <c r="N13" s="259"/>
      <c r="O13" s="259"/>
      <c r="P13" s="259"/>
      <c r="Q13" s="260">
        <v>44432</v>
      </c>
      <c r="R13" s="260"/>
      <c r="S13" s="260"/>
      <c r="T13" s="260"/>
      <c r="U13" s="260"/>
      <c r="V13" s="261"/>
      <c r="AA13">
        <f>+A19</f>
        <v>0</v>
      </c>
    </row>
    <row r="14" spans="1:28" ht="15.6" customHeight="1" x14ac:dyDescent="0.25">
      <c r="A14" s="235" t="s">
        <v>24</v>
      </c>
      <c r="B14" s="236"/>
      <c r="C14" s="256"/>
      <c r="D14" s="256"/>
      <c r="E14" s="256"/>
      <c r="F14" s="256"/>
      <c r="G14" s="256"/>
      <c r="H14" s="257"/>
      <c r="AA14">
        <f>+A20</f>
        <v>0</v>
      </c>
    </row>
    <row r="15" spans="1:28" ht="16.5" thickBot="1" x14ac:dyDescent="0.3">
      <c r="A15" s="264" t="s">
        <v>25</v>
      </c>
      <c r="B15" s="265"/>
      <c r="C15" s="266"/>
      <c r="D15" s="266"/>
      <c r="E15" s="266"/>
      <c r="F15" s="266"/>
      <c r="G15" s="266"/>
      <c r="H15" s="267"/>
      <c r="AA15">
        <f>+A21</f>
        <v>0</v>
      </c>
    </row>
    <row r="16" spans="1:28" ht="16.5" thickBot="1" x14ac:dyDescent="0.3">
      <c r="AA16">
        <f>+A22</f>
        <v>0</v>
      </c>
    </row>
    <row r="17" spans="1:46" ht="19.5" thickBot="1" x14ac:dyDescent="0.35">
      <c r="A17" s="248" t="s">
        <v>26</v>
      </c>
      <c r="B17" s="249"/>
      <c r="C17" s="249"/>
      <c r="D17" s="249"/>
      <c r="E17" s="249"/>
      <c r="F17" s="250"/>
      <c r="G17" s="268" t="str">
        <f>+IF(SUM(E19:F23)=100%,"CUMPLE", " ")</f>
        <v xml:space="preserve"> </v>
      </c>
      <c r="H17" s="269"/>
      <c r="K17" s="253" t="s">
        <v>27</v>
      </c>
      <c r="L17" s="270"/>
      <c r="M17" s="254"/>
      <c r="N17" s="254"/>
      <c r="O17" s="254"/>
      <c r="P17" s="254"/>
      <c r="Q17" s="254"/>
      <c r="R17" s="254"/>
      <c r="S17" s="254"/>
      <c r="T17" s="254"/>
      <c r="U17" s="271"/>
      <c r="V17" s="255"/>
      <c r="AA17">
        <f>+A23</f>
        <v>0</v>
      </c>
    </row>
    <row r="18" spans="1:46" ht="33.6" customHeight="1" x14ac:dyDescent="0.25">
      <c r="A18" s="272" t="s">
        <v>21</v>
      </c>
      <c r="B18" s="273"/>
      <c r="C18" s="273"/>
      <c r="D18" s="14" t="s">
        <v>4</v>
      </c>
      <c r="E18" s="273" t="s">
        <v>28</v>
      </c>
      <c r="F18" s="273"/>
      <c r="G18" s="15" t="s">
        <v>14</v>
      </c>
      <c r="H18" s="15" t="s">
        <v>29</v>
      </c>
      <c r="K18" s="1070" t="s">
        <v>30</v>
      </c>
      <c r="L18" s="1071"/>
      <c r="M18" s="1071"/>
      <c r="N18" s="1071"/>
      <c r="O18" s="1071"/>
      <c r="P18" s="1071"/>
      <c r="Q18" s="1071"/>
      <c r="R18" s="1071"/>
      <c r="S18" s="1071"/>
      <c r="T18" s="1071"/>
      <c r="U18" s="1071"/>
      <c r="V18" s="1072"/>
    </row>
    <row r="19" spans="1:46" ht="16.5" thickBot="1" x14ac:dyDescent="0.3">
      <c r="A19" s="1068"/>
      <c r="B19" s="1069"/>
      <c r="C19" s="1069"/>
      <c r="D19" s="16"/>
      <c r="E19" s="281"/>
      <c r="F19" s="282"/>
      <c r="G19" s="16"/>
      <c r="H19" s="17"/>
      <c r="K19" s="1073"/>
      <c r="L19" s="1074"/>
      <c r="M19" s="1074"/>
      <c r="N19" s="1074"/>
      <c r="O19" s="1074"/>
      <c r="P19" s="1074"/>
      <c r="Q19" s="1074"/>
      <c r="R19" s="1074"/>
      <c r="S19" s="1074"/>
      <c r="T19" s="1074"/>
      <c r="U19" s="1074"/>
      <c r="V19" s="1075"/>
      <c r="AA19" t="s">
        <v>31</v>
      </c>
      <c r="AD19" t="s">
        <v>32</v>
      </c>
    </row>
    <row r="20" spans="1:46" ht="16.5" thickBot="1" x14ac:dyDescent="0.3">
      <c r="A20" s="1068"/>
      <c r="B20" s="1069"/>
      <c r="C20" s="1069"/>
      <c r="D20" s="16"/>
      <c r="E20" s="281"/>
      <c r="F20" s="281"/>
      <c r="G20" s="16"/>
      <c r="H20" s="17"/>
      <c r="X20" s="18"/>
      <c r="AA20" t="s">
        <v>33</v>
      </c>
      <c r="AD20" t="s">
        <v>34</v>
      </c>
      <c r="AT20" t="s">
        <v>35</v>
      </c>
    </row>
    <row r="21" spans="1:46" ht="18.75" x14ac:dyDescent="0.3">
      <c r="A21" s="1068"/>
      <c r="B21" s="1069"/>
      <c r="C21" s="1069"/>
      <c r="D21" s="19"/>
      <c r="E21" s="281"/>
      <c r="F21" s="281"/>
      <c r="G21" s="16"/>
      <c r="H21" s="17"/>
      <c r="K21" s="253" t="s">
        <v>36</v>
      </c>
      <c r="L21" s="270"/>
      <c r="M21" s="254"/>
      <c r="N21" s="254"/>
      <c r="O21" s="254"/>
      <c r="P21" s="254"/>
      <c r="Q21" s="254"/>
      <c r="R21" s="254"/>
      <c r="S21" s="254"/>
      <c r="T21" s="254"/>
      <c r="U21" s="271"/>
      <c r="V21" s="255"/>
      <c r="AA21" t="s">
        <v>37</v>
      </c>
    </row>
    <row r="22" spans="1:46" x14ac:dyDescent="0.25">
      <c r="A22" s="1068"/>
      <c r="B22" s="1069"/>
      <c r="C22" s="1069"/>
      <c r="D22" s="19"/>
      <c r="E22" s="281"/>
      <c r="F22" s="281"/>
      <c r="G22" s="16"/>
      <c r="H22" s="17"/>
      <c r="K22" s="231" t="s">
        <v>38</v>
      </c>
      <c r="L22" s="292"/>
      <c r="M22" s="232"/>
      <c r="N22" s="232"/>
      <c r="O22" s="232"/>
      <c r="P22" s="232"/>
      <c r="Q22" s="262">
        <f>+Q11*0.7</f>
        <v>5103.7478089784991</v>
      </c>
      <c r="R22" s="262"/>
      <c r="S22" s="262"/>
      <c r="T22" s="262"/>
      <c r="U22" s="262"/>
      <c r="V22" s="263"/>
      <c r="AA22" t="s">
        <v>39</v>
      </c>
    </row>
    <row r="23" spans="1:46" ht="16.5" thickBot="1" x14ac:dyDescent="0.3">
      <c r="A23" s="1066"/>
      <c r="B23" s="1067"/>
      <c r="C23" s="1067"/>
      <c r="D23" s="20"/>
      <c r="E23" s="284"/>
      <c r="F23" s="284"/>
      <c r="G23" s="21"/>
      <c r="H23" s="22"/>
      <c r="K23" s="258" t="s">
        <v>40</v>
      </c>
      <c r="L23" s="285"/>
      <c r="M23" s="259"/>
      <c r="N23" s="259"/>
      <c r="O23" s="259"/>
      <c r="P23" s="259"/>
      <c r="Q23" s="286">
        <f>+Q12*0.8</f>
        <v>3152</v>
      </c>
      <c r="R23" s="286"/>
      <c r="S23" s="286"/>
      <c r="T23" s="286"/>
      <c r="U23" s="286"/>
      <c r="V23" s="287"/>
      <c r="AA23" t="s">
        <v>41</v>
      </c>
    </row>
    <row r="24" spans="1:46" ht="16.5" thickBot="1" x14ac:dyDescent="0.3">
      <c r="A24" s="288"/>
      <c r="B24" s="288"/>
      <c r="C24" s="288"/>
      <c r="AA24" t="s">
        <v>42</v>
      </c>
    </row>
    <row r="25" spans="1:46" s="23" customFormat="1" ht="21.75" thickBot="1" x14ac:dyDescent="0.4">
      <c r="A25" s="289" t="s">
        <v>43</v>
      </c>
      <c r="B25" s="290"/>
      <c r="C25" s="290"/>
      <c r="D25" s="290"/>
      <c r="E25" s="290"/>
      <c r="F25" s="290"/>
      <c r="G25" s="290"/>
      <c r="H25" s="290"/>
      <c r="I25" s="290"/>
      <c r="J25" s="290"/>
      <c r="K25" s="290"/>
      <c r="L25" s="290"/>
      <c r="M25" s="290"/>
      <c r="N25" s="290"/>
      <c r="O25" s="290"/>
      <c r="P25" s="290"/>
      <c r="Q25" s="290"/>
      <c r="R25" s="290"/>
      <c r="S25" s="290"/>
      <c r="T25" s="290"/>
      <c r="U25" s="290"/>
      <c r="V25" s="291"/>
      <c r="AA25" t="s">
        <v>44</v>
      </c>
    </row>
    <row r="26" spans="1:46" ht="27.6" customHeight="1" thickBot="1" x14ac:dyDescent="0.3">
      <c r="A26" s="300" t="s">
        <v>45</v>
      </c>
      <c r="B26" s="301"/>
      <c r="C26" s="301"/>
      <c r="D26" s="301"/>
      <c r="E26" s="293" t="s">
        <v>31</v>
      </c>
      <c r="F26" s="294"/>
      <c r="G26" s="295"/>
      <c r="H26" s="293" t="s">
        <v>33</v>
      </c>
      <c r="I26" s="294"/>
      <c r="J26" s="295"/>
      <c r="K26" s="293" t="s">
        <v>37</v>
      </c>
      <c r="L26" s="294"/>
      <c r="M26" s="295"/>
      <c r="N26" s="293" t="s">
        <v>39</v>
      </c>
      <c r="O26" s="294"/>
      <c r="P26" s="295"/>
      <c r="Q26" s="293" t="s">
        <v>41</v>
      </c>
      <c r="R26" s="294"/>
      <c r="S26" s="295"/>
      <c r="T26" s="293" t="s">
        <v>42</v>
      </c>
      <c r="U26" s="294"/>
      <c r="V26" s="295"/>
      <c r="AA26" t="s">
        <v>46</v>
      </c>
    </row>
    <row r="27" spans="1:46" x14ac:dyDescent="0.25">
      <c r="A27" s="231" t="s">
        <v>47</v>
      </c>
      <c r="B27" s="232"/>
      <c r="C27" s="232"/>
      <c r="D27" s="296"/>
      <c r="E27" s="1063"/>
      <c r="F27" s="1064"/>
      <c r="G27" s="1065"/>
      <c r="H27" s="1063"/>
      <c r="I27" s="1064"/>
      <c r="J27" s="1065"/>
      <c r="K27" s="1063"/>
      <c r="L27" s="1064"/>
      <c r="M27" s="1065"/>
      <c r="N27" s="1063"/>
      <c r="O27" s="1064"/>
      <c r="P27" s="1065"/>
      <c r="Q27" s="1063"/>
      <c r="R27" s="1064"/>
      <c r="S27" s="1065"/>
      <c r="T27" s="1063"/>
      <c r="U27" s="1064"/>
      <c r="V27" s="1065"/>
      <c r="AA27" t="s">
        <v>48</v>
      </c>
    </row>
    <row r="28" spans="1:46" x14ac:dyDescent="0.25">
      <c r="A28" s="231" t="s">
        <v>49</v>
      </c>
      <c r="B28" s="232"/>
      <c r="C28" s="232"/>
      <c r="D28" s="296"/>
      <c r="E28" s="302"/>
      <c r="F28" s="303"/>
      <c r="G28" s="304"/>
      <c r="H28" s="302"/>
      <c r="I28" s="303"/>
      <c r="J28" s="304"/>
      <c r="K28" s="302"/>
      <c r="L28" s="303"/>
      <c r="M28" s="304"/>
      <c r="N28" s="302"/>
      <c r="O28" s="303"/>
      <c r="P28" s="304"/>
      <c r="Q28" s="302"/>
      <c r="R28" s="303"/>
      <c r="S28" s="304"/>
      <c r="T28" s="302"/>
      <c r="U28" s="303"/>
      <c r="V28" s="304"/>
      <c r="AA28" t="s">
        <v>50</v>
      </c>
    </row>
    <row r="29" spans="1:46" x14ac:dyDescent="0.25">
      <c r="A29" s="231" t="s">
        <v>51</v>
      </c>
      <c r="B29" s="232"/>
      <c r="C29" s="232"/>
      <c r="D29" s="296"/>
      <c r="E29" s="297"/>
      <c r="F29" s="298"/>
      <c r="G29" s="299"/>
      <c r="H29" s="297"/>
      <c r="I29" s="298"/>
      <c r="J29" s="299"/>
      <c r="K29" s="297"/>
      <c r="L29" s="298"/>
      <c r="M29" s="299"/>
      <c r="N29" s="297"/>
      <c r="O29" s="298"/>
      <c r="P29" s="299"/>
      <c r="Q29" s="297"/>
      <c r="R29" s="298"/>
      <c r="S29" s="299"/>
      <c r="T29" s="297"/>
      <c r="U29" s="298"/>
      <c r="V29" s="299"/>
      <c r="AA29" t="s">
        <v>52</v>
      </c>
    </row>
    <row r="30" spans="1:46" x14ac:dyDescent="0.25">
      <c r="A30" s="305" t="s">
        <v>53</v>
      </c>
      <c r="B30" s="306"/>
      <c r="C30" s="306"/>
      <c r="D30" s="307"/>
      <c r="E30" s="280"/>
      <c r="F30" s="256"/>
      <c r="G30" s="257"/>
      <c r="H30" s="280"/>
      <c r="I30" s="256"/>
      <c r="J30" s="257"/>
      <c r="K30" s="280"/>
      <c r="L30" s="256"/>
      <c r="M30" s="257"/>
      <c r="N30" s="280"/>
      <c r="O30" s="256"/>
      <c r="P30" s="257"/>
      <c r="Q30" s="280"/>
      <c r="R30" s="256"/>
      <c r="S30" s="257"/>
      <c r="T30" s="280"/>
      <c r="U30" s="256"/>
      <c r="V30" s="257"/>
      <c r="AA30" t="s">
        <v>54</v>
      </c>
    </row>
    <row r="31" spans="1:46" x14ac:dyDescent="0.25">
      <c r="A31" s="305" t="s">
        <v>55</v>
      </c>
      <c r="B31" s="306"/>
      <c r="C31" s="306"/>
      <c r="D31" s="307"/>
      <c r="E31" s="308"/>
      <c r="F31" s="309"/>
      <c r="G31" s="310"/>
      <c r="H31" s="308"/>
      <c r="I31" s="309"/>
      <c r="J31" s="310"/>
      <c r="K31" s="297"/>
      <c r="L31" s="298"/>
      <c r="M31" s="299"/>
      <c r="N31" s="297"/>
      <c r="O31" s="298"/>
      <c r="P31" s="299"/>
      <c r="Q31" s="297"/>
      <c r="R31" s="298"/>
      <c r="S31" s="299"/>
      <c r="T31" s="297"/>
      <c r="U31" s="298"/>
      <c r="V31" s="299"/>
    </row>
    <row r="32" spans="1:46" x14ac:dyDescent="0.25">
      <c r="A32" s="305" t="s">
        <v>56</v>
      </c>
      <c r="B32" s="306"/>
      <c r="C32" s="306"/>
      <c r="D32" s="307"/>
      <c r="E32" s="311">
        <f>+IF(ISBLANK(E31),0,E29/E31)</f>
        <v>0</v>
      </c>
      <c r="F32" s="312"/>
      <c r="G32" s="313"/>
      <c r="H32" s="311">
        <f>+IF(ISBLANK(H31),0,H29/H31)</f>
        <v>0</v>
      </c>
      <c r="I32" s="312"/>
      <c r="J32" s="313"/>
      <c r="K32" s="311">
        <f>+IF(ISBLANK(K31),0,K29/K31)</f>
        <v>0</v>
      </c>
      <c r="L32" s="312"/>
      <c r="M32" s="313"/>
      <c r="N32" s="311">
        <f>+IF(ISBLANK(N31),0,N29/N31)</f>
        <v>0</v>
      </c>
      <c r="O32" s="312"/>
      <c r="P32" s="313"/>
      <c r="Q32" s="311">
        <f>+IF(ISBLANK(Q31),0,Q29/Q31)</f>
        <v>0</v>
      </c>
      <c r="R32" s="312"/>
      <c r="S32" s="313"/>
      <c r="T32" s="311">
        <f>+IF(ISBLANK(T31),0,T29/T31)</f>
        <v>0</v>
      </c>
      <c r="U32" s="312"/>
      <c r="V32" s="313"/>
      <c r="AA32" s="288" t="s">
        <v>57</v>
      </c>
      <c r="AB32" s="288"/>
      <c r="AC32" s="288"/>
      <c r="AD32" s="288"/>
      <c r="AE32" s="288"/>
      <c r="AF32" s="288"/>
      <c r="AG32" s="288"/>
      <c r="AH32" s="288"/>
    </row>
    <row r="33" spans="1:34" ht="16.5" thickBot="1" x14ac:dyDescent="0.3">
      <c r="A33" s="314" t="s">
        <v>58</v>
      </c>
      <c r="B33" s="315"/>
      <c r="C33" s="315"/>
      <c r="D33" s="316"/>
      <c r="E33" s="317"/>
      <c r="F33" s="318"/>
      <c r="G33" s="319"/>
      <c r="H33" s="317"/>
      <c r="I33" s="318"/>
      <c r="J33" s="319"/>
      <c r="K33" s="317"/>
      <c r="L33" s="318"/>
      <c r="M33" s="319"/>
      <c r="N33" s="317"/>
      <c r="O33" s="318"/>
      <c r="P33" s="319"/>
      <c r="Q33" s="317"/>
      <c r="R33" s="318"/>
      <c r="S33" s="319"/>
      <c r="T33" s="317"/>
      <c r="U33" s="318"/>
      <c r="V33" s="319"/>
      <c r="AA33" s="24" t="s">
        <v>59</v>
      </c>
      <c r="AB33" s="24" t="s">
        <v>5</v>
      </c>
      <c r="AC33" s="24">
        <f>+IF($AB$33=E35,1,0)</f>
        <v>0</v>
      </c>
      <c r="AD33" s="24">
        <f>+IF($AB$33=H35,1,0)</f>
        <v>0</v>
      </c>
      <c r="AE33" s="24">
        <f>+IF($AB$33=K35,1,0)</f>
        <v>0</v>
      </c>
      <c r="AF33" s="24">
        <f>+IF($AB$33=N35,1,0)</f>
        <v>0</v>
      </c>
      <c r="AG33" s="24">
        <f>+IF($AB$33=Q35,1,0)</f>
        <v>0</v>
      </c>
      <c r="AH33" s="24">
        <f>+IF($AB$33=T35,1,0)</f>
        <v>0</v>
      </c>
    </row>
    <row r="34" spans="1:34" ht="16.350000000000001" customHeight="1" thickBot="1" x14ac:dyDescent="0.3">
      <c r="A34" s="335"/>
      <c r="B34" s="336"/>
      <c r="C34" s="336"/>
      <c r="D34" s="337"/>
      <c r="E34" s="320"/>
      <c r="F34" s="321"/>
      <c r="G34" s="322"/>
      <c r="H34" s="320"/>
      <c r="I34" s="321"/>
      <c r="J34" s="322"/>
      <c r="K34" s="320"/>
      <c r="L34" s="321"/>
      <c r="M34" s="322"/>
      <c r="N34" s="320"/>
      <c r="O34" s="321"/>
      <c r="P34" s="322"/>
      <c r="Q34" s="320"/>
      <c r="R34" s="321"/>
      <c r="S34" s="322"/>
      <c r="T34" s="320"/>
      <c r="U34" s="321"/>
      <c r="V34" s="322"/>
    </row>
    <row r="35" spans="1:34" x14ac:dyDescent="0.25">
      <c r="A35" s="323" t="s">
        <v>60</v>
      </c>
      <c r="B35" s="325" t="s">
        <v>61</v>
      </c>
      <c r="C35" s="325"/>
      <c r="D35" s="326"/>
      <c r="E35" s="329"/>
      <c r="F35" s="330"/>
      <c r="G35" s="331"/>
      <c r="H35" s="329"/>
      <c r="I35" s="330"/>
      <c r="J35" s="331"/>
      <c r="K35" s="329"/>
      <c r="L35" s="330"/>
      <c r="M35" s="331"/>
      <c r="N35" s="329"/>
      <c r="O35" s="330"/>
      <c r="P35" s="331"/>
      <c r="Q35" s="329"/>
      <c r="R35" s="330"/>
      <c r="S35" s="331"/>
      <c r="T35" s="329"/>
      <c r="U35" s="330"/>
      <c r="V35" s="331"/>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24"/>
      <c r="B36" s="327"/>
      <c r="C36" s="327"/>
      <c r="D36" s="328"/>
      <c r="E36" s="332"/>
      <c r="F36" s="333"/>
      <c r="G36" s="334"/>
      <c r="H36" s="317"/>
      <c r="I36" s="318"/>
      <c r="J36" s="319"/>
      <c r="K36" s="317"/>
      <c r="L36" s="318"/>
      <c r="M36" s="319"/>
      <c r="N36" s="317"/>
      <c r="O36" s="318"/>
      <c r="P36" s="319"/>
      <c r="Q36" s="317"/>
      <c r="R36" s="318"/>
      <c r="S36" s="319"/>
      <c r="T36" s="317"/>
      <c r="U36" s="318"/>
      <c r="V36" s="319"/>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335"/>
      <c r="B37" s="336"/>
      <c r="C37" s="336"/>
      <c r="D37" s="337"/>
      <c r="E37" s="345"/>
      <c r="F37" s="346"/>
      <c r="G37" s="347"/>
      <c r="H37" s="345"/>
      <c r="I37" s="346"/>
      <c r="J37" s="347"/>
      <c r="K37" s="345"/>
      <c r="L37" s="346"/>
      <c r="M37" s="347"/>
      <c r="N37" s="345"/>
      <c r="O37" s="346"/>
      <c r="P37" s="347"/>
      <c r="Q37" s="345"/>
      <c r="R37" s="346"/>
      <c r="S37" s="347"/>
      <c r="T37" s="345"/>
      <c r="U37" s="346"/>
      <c r="V37" s="347"/>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348" t="s">
        <v>65</v>
      </c>
      <c r="B38" s="351" t="s">
        <v>66</v>
      </c>
      <c r="C38" s="352"/>
      <c r="D38" s="352"/>
      <c r="E38" s="355"/>
      <c r="F38" s="356"/>
      <c r="G38" s="357"/>
      <c r="H38" s="355"/>
      <c r="I38" s="356"/>
      <c r="J38" s="357"/>
      <c r="K38" s="355"/>
      <c r="L38" s="356"/>
      <c r="M38" s="357"/>
      <c r="N38" s="355"/>
      <c r="O38" s="356"/>
      <c r="P38" s="357"/>
      <c r="Q38" s="355"/>
      <c r="R38" s="356"/>
      <c r="S38" s="357"/>
      <c r="T38" s="355"/>
      <c r="U38" s="356"/>
      <c r="V38" s="357"/>
      <c r="AA38" s="338" t="s">
        <v>67</v>
      </c>
      <c r="AB38" s="338"/>
      <c r="AC38" s="24">
        <f t="shared" ref="AC38:AH38" si="0">+IF((AC35+AC36+AC37=3),1,0)</f>
        <v>0</v>
      </c>
      <c r="AD38" s="24">
        <f t="shared" si="0"/>
        <v>0</v>
      </c>
      <c r="AE38" s="24">
        <f t="shared" si="0"/>
        <v>0</v>
      </c>
      <c r="AF38" s="24">
        <f t="shared" si="0"/>
        <v>0</v>
      </c>
      <c r="AG38" s="24">
        <f t="shared" si="0"/>
        <v>0</v>
      </c>
      <c r="AH38" s="24">
        <f t="shared" si="0"/>
        <v>0</v>
      </c>
    </row>
    <row r="39" spans="1:34" x14ac:dyDescent="0.25">
      <c r="A39" s="349"/>
      <c r="B39" s="353"/>
      <c r="C39" s="354"/>
      <c r="D39" s="354"/>
      <c r="E39" s="339" t="str">
        <f>+IF(($Q$13-E38&lt;236),"CUMPLE","")</f>
        <v/>
      </c>
      <c r="F39" s="340"/>
      <c r="G39" s="341"/>
      <c r="H39" s="342" t="str">
        <f>+IF(($Q$13-H38&lt;236),"CUMPLE","")</f>
        <v/>
      </c>
      <c r="I39" s="343"/>
      <c r="J39" s="344"/>
      <c r="K39" s="342" t="str">
        <f>+IF(($Q$13-K38&lt;236),"CUMPLE","")</f>
        <v/>
      </c>
      <c r="L39" s="343"/>
      <c r="M39" s="344"/>
      <c r="N39" s="342" t="str">
        <f>+IF(($Q$13-N38&lt;236),"CUMPLE","")</f>
        <v/>
      </c>
      <c r="O39" s="343"/>
      <c r="P39" s="344"/>
      <c r="Q39" s="342" t="str">
        <f>+IF(($Q$13-Q38&lt;236),"CUMPLE","")</f>
        <v/>
      </c>
      <c r="R39" s="343"/>
      <c r="S39" s="344"/>
      <c r="T39" s="342" t="str">
        <f>+IF(($Q$13-T38&lt;236),"CUMPLE","")</f>
        <v/>
      </c>
      <c r="U39" s="343"/>
      <c r="V39" s="344"/>
      <c r="AA39" s="26"/>
      <c r="AB39" s="26"/>
    </row>
    <row r="40" spans="1:34" ht="16.7" customHeight="1" x14ac:dyDescent="0.25">
      <c r="A40" s="349"/>
      <c r="B40" s="358" t="s">
        <v>68</v>
      </c>
      <c r="C40" s="358"/>
      <c r="D40" s="359"/>
      <c r="E40" s="355"/>
      <c r="F40" s="356"/>
      <c r="G40" s="357"/>
      <c r="H40" s="355"/>
      <c r="I40" s="356"/>
      <c r="J40" s="357"/>
      <c r="K40" s="355"/>
      <c r="L40" s="356"/>
      <c r="M40" s="357"/>
      <c r="N40" s="355"/>
      <c r="O40" s="356"/>
      <c r="P40" s="357"/>
      <c r="Q40" s="355"/>
      <c r="R40" s="356"/>
      <c r="S40" s="357"/>
      <c r="T40" s="355"/>
      <c r="U40" s="356"/>
      <c r="V40" s="357"/>
      <c r="AA40" s="360" t="s">
        <v>69</v>
      </c>
      <c r="AB40" s="361"/>
      <c r="AC40" s="24">
        <f>+ABS(E32-E43)</f>
        <v>0</v>
      </c>
      <c r="AD40" s="24">
        <f>+ABS(H32-H43)</f>
        <v>0</v>
      </c>
      <c r="AE40" s="24">
        <f>+ABS(K32-K43)</f>
        <v>0</v>
      </c>
      <c r="AF40" s="24">
        <f>+ABS(N32-N43)</f>
        <v>0</v>
      </c>
      <c r="AG40" s="24">
        <f>+ABS(Q32-Q43)</f>
        <v>0</v>
      </c>
      <c r="AH40" s="24">
        <f>+ABS(T32-T43)</f>
        <v>0</v>
      </c>
    </row>
    <row r="41" spans="1:34" ht="17.45" customHeight="1" x14ac:dyDescent="0.25">
      <c r="A41" s="349"/>
      <c r="B41" s="358"/>
      <c r="C41" s="358"/>
      <c r="D41" s="359"/>
      <c r="E41" s="339" t="str">
        <f>+IF(($Q$13-E40&lt;=31),"CUMPLE","")</f>
        <v/>
      </c>
      <c r="F41" s="340"/>
      <c r="G41" s="341"/>
      <c r="H41" s="342" t="str">
        <f>+IF(($Q$13-H40&lt;=31),"CUMPLE","")</f>
        <v/>
      </c>
      <c r="I41" s="343"/>
      <c r="J41" s="344"/>
      <c r="K41" s="342" t="str">
        <f>+IF(($Q$13-K40&lt;=31),"CUMPLE","")</f>
        <v/>
      </c>
      <c r="L41" s="343"/>
      <c r="M41" s="344"/>
      <c r="N41" s="342" t="str">
        <f>+IF(($Q$13-N40&lt;=31),"CUMPLE","")</f>
        <v/>
      </c>
      <c r="O41" s="343"/>
      <c r="P41" s="344"/>
      <c r="Q41" s="342" t="str">
        <f>+IF(($Q$13-Q40&lt;=31),"CUMPLE","")</f>
        <v/>
      </c>
      <c r="R41" s="343"/>
      <c r="S41" s="344"/>
      <c r="T41" s="342" t="str">
        <f>+IF(($Q$13-T40&lt;=31),"CUMPLE","")</f>
        <v/>
      </c>
      <c r="U41" s="343"/>
      <c r="V41" s="344"/>
      <c r="AA41" s="338" t="s">
        <v>67</v>
      </c>
      <c r="AB41" s="338"/>
      <c r="AC41" s="24">
        <f>+IF(E44="CUMPLE",1,0)</f>
        <v>0</v>
      </c>
      <c r="AD41" s="24">
        <f>+IF(H44="CUMPLE",1,0)</f>
        <v>0</v>
      </c>
      <c r="AE41" s="24">
        <f>+IF(K44="CUMPLE",1,0)</f>
        <v>0</v>
      </c>
      <c r="AF41" s="24">
        <f>+IF(N44="CUMPLE",1,0)</f>
        <v>0</v>
      </c>
      <c r="AG41" s="24">
        <f>+IF(Q44="CUMPLE",1,0)</f>
        <v>0</v>
      </c>
      <c r="AH41" s="24">
        <f>+IF(T44="CUMPLE",1,0)</f>
        <v>0</v>
      </c>
    </row>
    <row r="42" spans="1:34" ht="15.6" customHeight="1" x14ac:dyDescent="0.25">
      <c r="A42" s="349"/>
      <c r="B42" s="377" t="s">
        <v>70</v>
      </c>
      <c r="C42" s="377"/>
      <c r="D42" s="378"/>
      <c r="E42" s="379"/>
      <c r="F42" s="380"/>
      <c r="G42" s="381"/>
      <c r="H42" s="362"/>
      <c r="I42" s="363"/>
      <c r="J42" s="364"/>
      <c r="K42" s="362"/>
      <c r="L42" s="363"/>
      <c r="M42" s="364"/>
      <c r="N42" s="362"/>
      <c r="O42" s="363"/>
      <c r="P42" s="364"/>
      <c r="Q42" s="362"/>
      <c r="R42" s="363"/>
      <c r="S42" s="364"/>
      <c r="T42" s="362"/>
      <c r="U42" s="363"/>
      <c r="V42" s="364"/>
    </row>
    <row r="43" spans="1:34" ht="15.6" customHeight="1" x14ac:dyDescent="0.25">
      <c r="A43" s="349"/>
      <c r="B43" s="365" t="s">
        <v>71</v>
      </c>
      <c r="C43" s="366"/>
      <c r="D43" s="367"/>
      <c r="E43" s="371"/>
      <c r="F43" s="372"/>
      <c r="G43" s="373"/>
      <c r="H43" s="371">
        <v>0</v>
      </c>
      <c r="I43" s="372"/>
      <c r="J43" s="373"/>
      <c r="K43" s="371"/>
      <c r="L43" s="372"/>
      <c r="M43" s="373"/>
      <c r="N43" s="371"/>
      <c r="O43" s="372"/>
      <c r="P43" s="373"/>
      <c r="Q43" s="371"/>
      <c r="R43" s="372"/>
      <c r="S43" s="373"/>
      <c r="T43" s="371"/>
      <c r="U43" s="372"/>
      <c r="V43" s="373"/>
      <c r="AA43" s="24" t="s">
        <v>72</v>
      </c>
      <c r="AB43" s="24" t="s">
        <v>5</v>
      </c>
      <c r="AC43" s="24">
        <f>+IF($AB$43=E46,1,0)</f>
        <v>0</v>
      </c>
      <c r="AD43" s="24">
        <f>+IF($AB$43=H46,1,0)</f>
        <v>0</v>
      </c>
      <c r="AE43" s="24">
        <f>+IF($AB$43=K46,1,0)</f>
        <v>0</v>
      </c>
      <c r="AF43" s="24">
        <f>+IF($AB$43=N46,1,0)</f>
        <v>0</v>
      </c>
      <c r="AG43" s="24">
        <f>+IF($AB$43=Q46,1,0)</f>
        <v>0</v>
      </c>
      <c r="AH43" s="24">
        <f>+IF($AB$43=T46,1,0)</f>
        <v>0</v>
      </c>
    </row>
    <row r="44" spans="1:34" ht="15.6" customHeight="1" x14ac:dyDescent="0.25">
      <c r="A44" s="349"/>
      <c r="B44" s="368"/>
      <c r="C44" s="369"/>
      <c r="D44" s="370"/>
      <c r="E44" s="339">
        <f>+IF(AND(AC40&gt;0,AC40&lt;=1),"CUMPLE",0)</f>
        <v>0</v>
      </c>
      <c r="F44" s="340"/>
      <c r="G44" s="341"/>
      <c r="H44" s="374">
        <f>+IF(AND(AD40&gt;0,AD40&lt;=1),"CUMPLE",0)</f>
        <v>0</v>
      </c>
      <c r="I44" s="375"/>
      <c r="J44" s="376"/>
      <c r="K44" s="374">
        <f>+IF(AND(AE40&gt;0,AE40&lt;=1),"CUMPLE",0)</f>
        <v>0</v>
      </c>
      <c r="L44" s="375"/>
      <c r="M44" s="376"/>
      <c r="N44" s="374">
        <f>+IF(AND(AF40&gt;0,AF40&lt;=1),"CUMPLE",0)</f>
        <v>0</v>
      </c>
      <c r="O44" s="375"/>
      <c r="P44" s="376"/>
      <c r="Q44" s="374">
        <f>+IF(AND(AG40&gt;0,AG40&lt;=1),"CUMPLE",0)</f>
        <v>0</v>
      </c>
      <c r="R44" s="375"/>
      <c r="S44" s="376"/>
      <c r="T44" s="374">
        <f>+IF(AND(AH40&gt;0,AH40&lt;=1),"CUMPLE",0)</f>
        <v>0</v>
      </c>
      <c r="U44" s="375"/>
      <c r="V44" s="376"/>
      <c r="AA44" s="24" t="s">
        <v>73</v>
      </c>
      <c r="AB44" s="24" t="s">
        <v>5</v>
      </c>
      <c r="AC44" s="24">
        <f>+IF($AB$44=E47,1,0)</f>
        <v>0</v>
      </c>
      <c r="AD44" s="24">
        <f>+IF($AB$44=H47,1,0)</f>
        <v>0</v>
      </c>
      <c r="AE44" s="24">
        <f>+IF($AB$44=K47,1,0)</f>
        <v>0</v>
      </c>
      <c r="AF44" s="24">
        <f>+IF($AB$44=N47,1,0)</f>
        <v>0</v>
      </c>
      <c r="AG44" s="24">
        <f>+IF($AB$44=Q47,1,0)</f>
        <v>0</v>
      </c>
      <c r="AH44" s="24">
        <f>+IF($AB$44=T47,1,0)</f>
        <v>0</v>
      </c>
    </row>
    <row r="45" spans="1:34" ht="15.6" customHeight="1" x14ac:dyDescent="0.25">
      <c r="A45" s="349"/>
      <c r="B45" s="377" t="s">
        <v>74</v>
      </c>
      <c r="C45" s="377"/>
      <c r="D45" s="378"/>
      <c r="E45" s="382"/>
      <c r="F45" s="383"/>
      <c r="G45" s="384"/>
      <c r="H45" s="362"/>
      <c r="I45" s="363"/>
      <c r="J45" s="364"/>
      <c r="K45" s="362"/>
      <c r="L45" s="363"/>
      <c r="M45" s="364"/>
      <c r="N45" s="362"/>
      <c r="O45" s="363"/>
      <c r="P45" s="364"/>
      <c r="Q45" s="362"/>
      <c r="R45" s="363"/>
      <c r="S45" s="364"/>
      <c r="T45" s="362"/>
      <c r="U45" s="363"/>
      <c r="V45" s="364"/>
      <c r="AA45" s="24" t="s">
        <v>75</v>
      </c>
      <c r="AB45" s="24" t="s">
        <v>5</v>
      </c>
      <c r="AC45" s="24">
        <f>+IF($AB$45=E48,1,0)</f>
        <v>0</v>
      </c>
      <c r="AD45" s="24">
        <f>+IF($AB$45=H48,1,0)</f>
        <v>0</v>
      </c>
      <c r="AE45" s="24">
        <f>+IF($AB$45=K48,1,0)</f>
        <v>0</v>
      </c>
      <c r="AF45" s="24">
        <f>+IF($AB$45=N48,1,0)</f>
        <v>0</v>
      </c>
      <c r="AG45" s="24">
        <f>+IF($AB$45=Q48,1,0)</f>
        <v>0</v>
      </c>
      <c r="AH45" s="24">
        <f>+IF($AB$45=T48,1,0)</f>
        <v>0</v>
      </c>
    </row>
    <row r="46" spans="1:34" ht="15.6" customHeight="1" x14ac:dyDescent="0.25">
      <c r="A46" s="349"/>
      <c r="B46" s="358" t="s">
        <v>76</v>
      </c>
      <c r="C46" s="377">
        <v>721033</v>
      </c>
      <c r="D46" s="378"/>
      <c r="E46" s="379"/>
      <c r="F46" s="380"/>
      <c r="G46" s="381"/>
      <c r="H46" s="362"/>
      <c r="I46" s="363"/>
      <c r="J46" s="364"/>
      <c r="K46" s="362"/>
      <c r="L46" s="363"/>
      <c r="M46" s="364"/>
      <c r="N46" s="362"/>
      <c r="O46" s="363"/>
      <c r="P46" s="364"/>
      <c r="Q46" s="362"/>
      <c r="R46" s="363"/>
      <c r="S46" s="364"/>
      <c r="T46" s="362"/>
      <c r="U46" s="363"/>
      <c r="V46" s="364"/>
      <c r="AA46" s="360" t="s">
        <v>67</v>
      </c>
      <c r="AB46" s="361"/>
      <c r="AC46" s="24">
        <f t="shared" ref="AC46:AH46" si="1">+IF((AC43+AC44+AC45&gt;=1),1,0)</f>
        <v>0</v>
      </c>
      <c r="AD46" s="24">
        <f t="shared" si="1"/>
        <v>0</v>
      </c>
      <c r="AE46" s="24">
        <f t="shared" si="1"/>
        <v>0</v>
      </c>
      <c r="AF46" s="24">
        <f t="shared" si="1"/>
        <v>0</v>
      </c>
      <c r="AG46" s="24">
        <f t="shared" si="1"/>
        <v>0</v>
      </c>
      <c r="AH46" s="24">
        <f t="shared" si="1"/>
        <v>0</v>
      </c>
    </row>
    <row r="47" spans="1:34" ht="15.6" customHeight="1" x14ac:dyDescent="0.25">
      <c r="A47" s="349"/>
      <c r="B47" s="358"/>
      <c r="C47" s="377">
        <v>721410</v>
      </c>
      <c r="D47" s="378"/>
      <c r="E47" s="379"/>
      <c r="F47" s="380"/>
      <c r="G47" s="381"/>
      <c r="H47" s="362"/>
      <c r="I47" s="363"/>
      <c r="J47" s="364"/>
      <c r="K47" s="362"/>
      <c r="L47" s="363"/>
      <c r="M47" s="364"/>
      <c r="N47" s="362"/>
      <c r="O47" s="363"/>
      <c r="P47" s="364"/>
      <c r="Q47" s="362"/>
      <c r="R47" s="363"/>
      <c r="S47" s="364"/>
      <c r="T47" s="362"/>
      <c r="U47" s="363"/>
      <c r="V47" s="364"/>
    </row>
    <row r="48" spans="1:34" ht="16.350000000000001" customHeight="1" thickBot="1" x14ac:dyDescent="0.3">
      <c r="A48" s="350"/>
      <c r="B48" s="327"/>
      <c r="C48" s="401">
        <v>721411</v>
      </c>
      <c r="D48" s="402"/>
      <c r="E48" s="398"/>
      <c r="F48" s="399"/>
      <c r="G48" s="400"/>
      <c r="H48" s="317"/>
      <c r="I48" s="318"/>
      <c r="J48" s="319"/>
      <c r="K48" s="317"/>
      <c r="L48" s="318"/>
      <c r="M48" s="319"/>
      <c r="N48" s="317"/>
      <c r="O48" s="318"/>
      <c r="P48" s="319"/>
      <c r="Q48" s="317"/>
      <c r="R48" s="318"/>
      <c r="S48" s="319"/>
      <c r="T48" s="317"/>
      <c r="U48" s="318"/>
      <c r="V48" s="319"/>
    </row>
    <row r="49" spans="1:45" s="27" customFormat="1" ht="19.5" thickBot="1" x14ac:dyDescent="0.3">
      <c r="A49" s="385"/>
      <c r="B49" s="385"/>
      <c r="C49" s="385"/>
      <c r="D49" s="385"/>
      <c r="E49" s="386"/>
      <c r="F49" s="386"/>
      <c r="G49" s="386"/>
      <c r="H49" s="385"/>
      <c r="I49" s="385"/>
      <c r="J49" s="385"/>
      <c r="K49" s="385"/>
      <c r="L49" s="385"/>
      <c r="M49" s="385"/>
      <c r="N49" s="385"/>
      <c r="O49" s="385"/>
      <c r="P49" s="385"/>
      <c r="Q49" s="385"/>
      <c r="R49" s="385"/>
      <c r="S49" s="385"/>
      <c r="T49" s="385"/>
      <c r="U49" s="385"/>
      <c r="V49" s="387"/>
      <c r="W49"/>
    </row>
    <row r="50" spans="1:45" ht="31.7" customHeight="1" thickBot="1" x14ac:dyDescent="0.3">
      <c r="A50" s="388" t="s">
        <v>77</v>
      </c>
      <c r="B50" s="388"/>
      <c r="C50" s="388"/>
      <c r="D50" s="389"/>
      <c r="E50" s="392" t="str">
        <f>+IF((AC33+AC38+AC41+AC46=4),"CUMPLE"," NO CUMPLE")</f>
        <v xml:space="preserve"> NO CUMPLE</v>
      </c>
      <c r="F50" s="393"/>
      <c r="G50" s="394"/>
      <c r="H50" s="392" t="str">
        <f>+IF((AD33+AD38+AD41+AD46=4),"CUMPLE"," NO CUMPLE")</f>
        <v xml:space="preserve"> NO CUMPLE</v>
      </c>
      <c r="I50" s="393"/>
      <c r="J50" s="394"/>
      <c r="K50" s="392" t="str">
        <f>+IF((AE33+AE38+AE41+AE46=4),"CUMPLE"," NO CUMPLE")</f>
        <v xml:space="preserve"> NO CUMPLE</v>
      </c>
      <c r="L50" s="393"/>
      <c r="M50" s="394"/>
      <c r="N50" s="392" t="str">
        <f>+IF((AF33+AF38+AF41+AF46=4),"CUMPLE"," NO CUMPLE")</f>
        <v xml:space="preserve"> NO CUMPLE</v>
      </c>
      <c r="O50" s="393"/>
      <c r="P50" s="394"/>
      <c r="Q50" s="392" t="str">
        <f>+IF((AG33+AG38+AG41+AG46=4),"CUMPLE"," NO CUMPLE")</f>
        <v xml:space="preserve"> NO CUMPLE</v>
      </c>
      <c r="R50" s="393"/>
      <c r="S50" s="394"/>
      <c r="T50" s="392" t="str">
        <f>+IF((AH33+AH38+AH41+AH46=4),"CUMPLE"," NO CUMPLE")</f>
        <v xml:space="preserve"> NO CUMPLE</v>
      </c>
      <c r="U50" s="393"/>
      <c r="V50" s="394"/>
      <c r="AA50">
        <v>0</v>
      </c>
      <c r="AB50">
        <v>0</v>
      </c>
      <c r="AD50" s="26"/>
      <c r="AE50" s="26"/>
      <c r="AF50" s="26"/>
      <c r="AG50" s="26"/>
      <c r="AH50" s="26"/>
    </row>
    <row r="51" spans="1:45" ht="20.45" customHeight="1" thickBot="1" x14ac:dyDescent="0.3">
      <c r="A51" s="390"/>
      <c r="B51" s="390"/>
      <c r="C51" s="390"/>
      <c r="D51" s="391"/>
      <c r="E51" s="395"/>
      <c r="F51" s="396"/>
      <c r="G51" s="397"/>
      <c r="H51" s="395"/>
      <c r="I51" s="396"/>
      <c r="J51" s="397"/>
      <c r="K51" s="395"/>
      <c r="L51" s="396"/>
      <c r="M51" s="397"/>
      <c r="N51" s="395"/>
      <c r="O51" s="396"/>
      <c r="P51" s="397"/>
      <c r="Q51" s="395"/>
      <c r="R51" s="396"/>
      <c r="S51" s="397"/>
      <c r="T51" s="395"/>
      <c r="U51" s="396"/>
      <c r="V51" s="397"/>
      <c r="AA51" s="28">
        <v>1</v>
      </c>
      <c r="AB51" s="29">
        <v>0.75</v>
      </c>
      <c r="AD51" s="375" t="s">
        <v>78</v>
      </c>
      <c r="AE51" s="375"/>
      <c r="AF51" s="375"/>
    </row>
    <row r="52" spans="1:45" ht="16.5" thickBot="1" x14ac:dyDescent="0.3">
      <c r="A52" s="403"/>
      <c r="B52" s="404"/>
      <c r="C52" s="404"/>
      <c r="D52" s="405"/>
      <c r="E52" s="320"/>
      <c r="F52" s="321"/>
      <c r="G52" s="322"/>
      <c r="H52" s="320"/>
      <c r="I52" s="321"/>
      <c r="J52" s="322"/>
      <c r="K52" s="320"/>
      <c r="L52" s="321"/>
      <c r="M52" s="322"/>
      <c r="N52" s="320"/>
      <c r="O52" s="321"/>
      <c r="P52" s="322"/>
      <c r="Q52" s="320"/>
      <c r="R52" s="321"/>
      <c r="S52" s="322"/>
      <c r="T52" s="320"/>
      <c r="U52" s="321"/>
      <c r="V52" s="322"/>
      <c r="AA52" s="28">
        <v>2</v>
      </c>
      <c r="AB52" s="29">
        <v>0.75</v>
      </c>
      <c r="AD52" s="24" t="s">
        <v>72</v>
      </c>
      <c r="AE52" s="338">
        <f>+IF(E50="CUMPLE",1,0)</f>
        <v>0</v>
      </c>
      <c r="AF52" s="338"/>
    </row>
    <row r="53" spans="1:45" ht="40.35" customHeight="1" x14ac:dyDescent="0.25">
      <c r="A53" s="323" t="s">
        <v>79</v>
      </c>
      <c r="B53" s="413" t="s">
        <v>80</v>
      </c>
      <c r="C53" s="413"/>
      <c r="D53" s="414"/>
      <c r="E53" s="406">
        <f>+IFERROR(E32*E28,"")</f>
        <v>0</v>
      </c>
      <c r="F53" s="407"/>
      <c r="G53" s="408"/>
      <c r="H53" s="406">
        <f>+IFERROR(H32*H28,"")</f>
        <v>0</v>
      </c>
      <c r="I53" s="407"/>
      <c r="J53" s="408"/>
      <c r="K53" s="406">
        <f>+IFERROR(K32*K28,"")</f>
        <v>0</v>
      </c>
      <c r="L53" s="407"/>
      <c r="M53" s="408"/>
      <c r="N53" s="406">
        <f>+IFERROR(N32*N28,"")</f>
        <v>0</v>
      </c>
      <c r="O53" s="407"/>
      <c r="P53" s="408"/>
      <c r="Q53" s="406">
        <f>+IFERROR(Q32*Q28,"")</f>
        <v>0</v>
      </c>
      <c r="R53" s="407"/>
      <c r="S53" s="408"/>
      <c r="T53" s="406">
        <f>+IFERROR(T32*T28,"")</f>
        <v>0</v>
      </c>
      <c r="U53" s="407"/>
      <c r="V53" s="408"/>
      <c r="AA53" s="30">
        <v>3</v>
      </c>
      <c r="AB53" s="31">
        <v>1.2</v>
      </c>
      <c r="AD53" s="24" t="s">
        <v>73</v>
      </c>
      <c r="AE53" s="338">
        <f>+IF(H50="CUMPLE",1,0)</f>
        <v>0</v>
      </c>
      <c r="AF53" s="338"/>
    </row>
    <row r="54" spans="1:45" ht="34.700000000000003" customHeight="1" thickBot="1" x14ac:dyDescent="0.3">
      <c r="A54" s="324"/>
      <c r="B54" s="327" t="s">
        <v>81</v>
      </c>
      <c r="C54" s="327"/>
      <c r="D54" s="328"/>
      <c r="E54" s="409" t="str">
        <f>+IF(E53&gt;$Q$22,"CUMPLE","")</f>
        <v/>
      </c>
      <c r="F54" s="410"/>
      <c r="G54" s="411"/>
      <c r="H54" s="412" t="str">
        <f>+IF(H53&gt;=$Q$22,"CUMPLE","")</f>
        <v/>
      </c>
      <c r="I54" s="410"/>
      <c r="J54" s="411"/>
      <c r="K54" s="412" t="str">
        <f>+IF(K53&gt;=$Q$22,"CUMPLE","")</f>
        <v/>
      </c>
      <c r="L54" s="410"/>
      <c r="M54" s="411"/>
      <c r="N54" s="412" t="str">
        <f>+IF(N53&gt;=$Q$22,"CUMPLE","")</f>
        <v/>
      </c>
      <c r="O54" s="410"/>
      <c r="P54" s="411"/>
      <c r="Q54" s="412" t="str">
        <f>+IF(Q53&gt;=$Q$22,"CUMPLE","")</f>
        <v/>
      </c>
      <c r="R54" s="410"/>
      <c r="S54" s="411"/>
      <c r="T54" s="412" t="str">
        <f>+IF(T53&gt;=$Q$22,"CUMPLE","")</f>
        <v/>
      </c>
      <c r="U54" s="410"/>
      <c r="V54" s="411"/>
      <c r="AA54" s="30">
        <v>4</v>
      </c>
      <c r="AB54" s="31">
        <v>1.2</v>
      </c>
      <c r="AD54" s="24" t="s">
        <v>75</v>
      </c>
      <c r="AE54" s="338">
        <f>+IF(K50="CUMPLE",1,0)</f>
        <v>0</v>
      </c>
      <c r="AF54" s="338"/>
    </row>
    <row r="55" spans="1:45" ht="16.5" thickBot="1" x14ac:dyDescent="0.3">
      <c r="A55" s="415"/>
      <c r="B55" s="416"/>
      <c r="C55" s="416"/>
      <c r="D55" s="417"/>
      <c r="E55" s="320"/>
      <c r="F55" s="321"/>
      <c r="G55" s="322"/>
      <c r="H55" s="320"/>
      <c r="I55" s="321"/>
      <c r="J55" s="322"/>
      <c r="K55" s="320"/>
      <c r="L55" s="321"/>
      <c r="M55" s="322"/>
      <c r="N55" s="320"/>
      <c r="O55" s="321"/>
      <c r="P55" s="322"/>
      <c r="Q55" s="320"/>
      <c r="R55" s="321"/>
      <c r="S55" s="322"/>
      <c r="T55" s="320"/>
      <c r="U55" s="321"/>
      <c r="V55" s="322"/>
      <c r="AA55" s="30">
        <v>5</v>
      </c>
      <c r="AB55" s="31">
        <v>1.5</v>
      </c>
      <c r="AD55" s="24" t="s">
        <v>82</v>
      </c>
      <c r="AE55" s="338">
        <f>+IF(N50="CUMPLE",1,0)</f>
        <v>0</v>
      </c>
      <c r="AF55" s="338"/>
    </row>
    <row r="56" spans="1:45" ht="27" customHeight="1" x14ac:dyDescent="0.25">
      <c r="A56" s="323" t="s">
        <v>83</v>
      </c>
      <c r="B56" s="432" t="s">
        <v>84</v>
      </c>
      <c r="C56" s="432"/>
      <c r="D56" s="433"/>
      <c r="E56" s="419"/>
      <c r="F56" s="420"/>
      <c r="G56" s="421"/>
      <c r="H56" s="419"/>
      <c r="I56" s="420"/>
      <c r="J56" s="421"/>
      <c r="K56" s="419"/>
      <c r="L56" s="420"/>
      <c r="M56" s="421"/>
      <c r="N56" s="419"/>
      <c r="O56" s="420"/>
      <c r="P56" s="421"/>
      <c r="Q56" s="419"/>
      <c r="R56" s="420"/>
      <c r="S56" s="421"/>
      <c r="T56" s="419"/>
      <c r="U56" s="420"/>
      <c r="V56" s="421"/>
      <c r="AA56" s="30">
        <v>6</v>
      </c>
      <c r="AB56" s="31">
        <v>1.5</v>
      </c>
      <c r="AD56" s="24" t="s">
        <v>85</v>
      </c>
      <c r="AE56" s="338">
        <f>+IF(Q50="CUMPLE",1,0)</f>
        <v>0</v>
      </c>
      <c r="AF56" s="338"/>
    </row>
    <row r="57" spans="1:45" ht="15.6" customHeight="1" thickBot="1" x14ac:dyDescent="0.3">
      <c r="A57" s="418"/>
      <c r="B57" s="422" t="s">
        <v>86</v>
      </c>
      <c r="C57" s="422"/>
      <c r="D57" s="423"/>
      <c r="E57" s="426" t="str">
        <f>+IF(E56&gt;=$Q$23,"CUMPLE","")</f>
        <v/>
      </c>
      <c r="F57" s="427"/>
      <c r="G57" s="428"/>
      <c r="H57" s="426" t="str">
        <f>+IF(H56&gt;=$Q$23,"CUMPLE","")</f>
        <v/>
      </c>
      <c r="I57" s="427"/>
      <c r="J57" s="428"/>
      <c r="K57" s="426" t="str">
        <f>+IF(K56&gt;=$Q$23,"CUMPLE","")</f>
        <v/>
      </c>
      <c r="L57" s="427"/>
      <c r="M57" s="428"/>
      <c r="N57" s="426" t="str">
        <f>+IF(N56&gt;=$Q$23,"CUMPLE","")</f>
        <v/>
      </c>
      <c r="O57" s="427"/>
      <c r="P57" s="428"/>
      <c r="Q57" s="426" t="str">
        <f>+IF(Q56&gt;=$Q$23,"CUMPLE","")</f>
        <v/>
      </c>
      <c r="R57" s="427"/>
      <c r="S57" s="428"/>
      <c r="T57" s="426" t="str">
        <f>+IF(T56&gt;=$Q$23,"CUMPLE","")</f>
        <v/>
      </c>
      <c r="U57" s="427"/>
      <c r="V57" s="428"/>
      <c r="AD57" s="24" t="s">
        <v>87</v>
      </c>
      <c r="AE57" s="338">
        <f>+IF(T50="CUMPLE",1,0)</f>
        <v>0</v>
      </c>
      <c r="AF57" s="338"/>
    </row>
    <row r="58" spans="1:45" ht="16.5" thickBot="1" x14ac:dyDescent="0.3">
      <c r="A58" s="324"/>
      <c r="B58" s="424"/>
      <c r="C58" s="424"/>
      <c r="D58" s="425"/>
      <c r="E58" s="429"/>
      <c r="F58" s="430"/>
      <c r="G58" s="431"/>
      <c r="H58" s="429"/>
      <c r="I58" s="430"/>
      <c r="J58" s="431"/>
      <c r="K58" s="429"/>
      <c r="L58" s="430"/>
      <c r="M58" s="431"/>
      <c r="N58" s="429"/>
      <c r="O58" s="430"/>
      <c r="P58" s="431"/>
      <c r="Q58" s="429"/>
      <c r="R58" s="430"/>
      <c r="S58" s="431"/>
      <c r="T58" s="429"/>
      <c r="U58" s="430"/>
      <c r="V58" s="431"/>
      <c r="Z58" s="32" t="s">
        <v>88</v>
      </c>
      <c r="AA58" s="33" t="s">
        <v>89</v>
      </c>
      <c r="AB58" s="34" t="s">
        <v>90</v>
      </c>
      <c r="AD58" s="24" t="s">
        <v>91</v>
      </c>
      <c r="AE58" s="338">
        <f>SUM(AE52:AF57)</f>
        <v>0</v>
      </c>
      <c r="AF58" s="338"/>
    </row>
    <row r="59" spans="1:45" ht="16.5" thickBot="1" x14ac:dyDescent="0.3">
      <c r="A59" s="415"/>
      <c r="B59" s="416"/>
      <c r="C59" s="416"/>
      <c r="D59" s="417"/>
      <c r="E59" s="320"/>
      <c r="F59" s="321"/>
      <c r="G59" s="322"/>
      <c r="H59" s="320"/>
      <c r="I59" s="321"/>
      <c r="J59" s="322"/>
      <c r="K59" s="320"/>
      <c r="L59" s="321"/>
      <c r="M59" s="322"/>
      <c r="N59" s="320"/>
      <c r="O59" s="321"/>
      <c r="P59" s="322"/>
      <c r="Q59" s="320"/>
      <c r="R59" s="321"/>
      <c r="S59" s="322"/>
      <c r="T59" s="320"/>
      <c r="U59" s="321"/>
      <c r="V59" s="322"/>
      <c r="Z59" s="35" t="str">
        <f>+IF(E50="CUMPLE",1,"NC")</f>
        <v>NC</v>
      </c>
      <c r="AA59" s="24">
        <f>+IF(E54="CUMPLE",1,0)</f>
        <v>0</v>
      </c>
      <c r="AB59" s="36">
        <f t="shared" ref="AB59:AB64" si="2">+IF(Z59=AA59,1,0)</f>
        <v>0</v>
      </c>
    </row>
    <row r="60" spans="1:45" ht="16.350000000000001" customHeight="1" thickBot="1" x14ac:dyDescent="0.3">
      <c r="A60" s="323" t="s">
        <v>92</v>
      </c>
      <c r="B60" s="351" t="s">
        <v>93</v>
      </c>
      <c r="C60" s="352"/>
      <c r="D60" s="438"/>
      <c r="E60" s="440" t="str">
        <f>+IF(SUM(AB86:AB90)&gt;=1,"CUMPLE","NO CUMPLE")</f>
        <v>NO CUMPLE</v>
      </c>
      <c r="F60" s="441"/>
      <c r="G60" s="441"/>
      <c r="H60" s="441"/>
      <c r="I60" s="441"/>
      <c r="J60" s="441"/>
      <c r="K60" s="441"/>
      <c r="L60" s="441"/>
      <c r="M60" s="441"/>
      <c r="N60" s="441"/>
      <c r="O60" s="441"/>
      <c r="P60" s="441"/>
      <c r="Q60" s="441"/>
      <c r="R60" s="441"/>
      <c r="S60" s="441"/>
      <c r="T60" s="441"/>
      <c r="U60" s="441"/>
      <c r="V60" s="442"/>
      <c r="Z60" s="35" t="str">
        <f>+IF(H50="CUMPLE",1,"NC")</f>
        <v>NC</v>
      </c>
      <c r="AA60" s="24">
        <f>+IF(H54="CUMPLE",1,0)</f>
        <v>0</v>
      </c>
      <c r="AB60" s="36">
        <f t="shared" si="2"/>
        <v>0</v>
      </c>
    </row>
    <row r="61" spans="1:45" ht="54" customHeight="1" thickBot="1" x14ac:dyDescent="0.3">
      <c r="A61" s="418"/>
      <c r="B61" s="353"/>
      <c r="C61" s="354"/>
      <c r="D61" s="439"/>
      <c r="E61" s="443"/>
      <c r="F61" s="444"/>
      <c r="G61" s="444"/>
      <c r="H61" s="444"/>
      <c r="I61" s="444"/>
      <c r="J61" s="444"/>
      <c r="K61" s="444"/>
      <c r="L61" s="444"/>
      <c r="M61" s="444"/>
      <c r="N61" s="444"/>
      <c r="O61" s="444"/>
      <c r="P61" s="444"/>
      <c r="Q61" s="444"/>
      <c r="R61" s="444"/>
      <c r="S61" s="444"/>
      <c r="T61" s="444"/>
      <c r="U61" s="444"/>
      <c r="V61" s="445"/>
      <c r="Z61" s="35" t="str">
        <f>+IF(K50="CUMPLE",1,"NC")</f>
        <v>NC</v>
      </c>
      <c r="AA61" s="24">
        <f>+IF(K54="CUMPLE",1,0)</f>
        <v>0</v>
      </c>
      <c r="AB61" s="36">
        <f t="shared" si="2"/>
        <v>0</v>
      </c>
      <c r="AD61" s="446" t="s">
        <v>94</v>
      </c>
      <c r="AE61" s="447"/>
      <c r="AF61" s="447"/>
      <c r="AG61" s="447"/>
      <c r="AH61" s="447"/>
      <c r="AI61" s="447"/>
      <c r="AJ61" s="447"/>
      <c r="AK61" s="447"/>
      <c r="AL61" s="447"/>
      <c r="AM61" s="447"/>
      <c r="AN61" s="447"/>
      <c r="AO61" s="447"/>
      <c r="AP61" s="447"/>
      <c r="AQ61" s="447"/>
      <c r="AR61" s="447"/>
      <c r="AS61" s="448"/>
    </row>
    <row r="62" spans="1:45" x14ac:dyDescent="0.25">
      <c r="A62" s="437"/>
      <c r="B62" s="449" t="s">
        <v>95</v>
      </c>
      <c r="C62" s="450"/>
      <c r="D62" s="451"/>
      <c r="E62" s="455" t="s">
        <v>16</v>
      </c>
      <c r="F62" s="456"/>
      <c r="G62" s="456"/>
      <c r="H62" s="456"/>
      <c r="I62" s="456"/>
      <c r="J62" s="456"/>
      <c r="K62" s="456"/>
      <c r="L62" s="456"/>
      <c r="M62" s="456"/>
      <c r="N62" s="456"/>
      <c r="O62" s="456"/>
      <c r="P62" s="456"/>
      <c r="Q62" s="456"/>
      <c r="R62" s="456"/>
      <c r="S62" s="456"/>
      <c r="T62" s="456"/>
      <c r="U62" s="456"/>
      <c r="V62" s="457"/>
      <c r="Z62" s="35" t="str">
        <f>+IF(N50="CUMPLE",1,"NC")</f>
        <v>NC</v>
      </c>
      <c r="AA62" s="24">
        <f>+IF(N54="CUMPLE",1,0)</f>
        <v>0</v>
      </c>
      <c r="AB62" s="36">
        <f t="shared" si="2"/>
        <v>0</v>
      </c>
      <c r="AD62" s="461"/>
      <c r="AE62" s="338"/>
      <c r="AF62" s="338"/>
      <c r="AG62" s="338"/>
      <c r="AH62" s="338"/>
      <c r="AI62" s="338"/>
      <c r="AJ62" s="338"/>
      <c r="AK62" s="338"/>
      <c r="AL62" s="338"/>
      <c r="AM62" s="338"/>
      <c r="AN62" s="338"/>
      <c r="AO62" s="338"/>
      <c r="AP62" s="338"/>
      <c r="AQ62" s="338"/>
      <c r="AR62" s="338"/>
      <c r="AS62" s="462"/>
    </row>
    <row r="63" spans="1:45" ht="57" customHeight="1" thickBot="1" x14ac:dyDescent="0.3">
      <c r="A63" s="324"/>
      <c r="B63" s="452"/>
      <c r="C63" s="453"/>
      <c r="D63" s="454"/>
      <c r="E63" s="458"/>
      <c r="F63" s="459"/>
      <c r="G63" s="459"/>
      <c r="H63" s="459"/>
      <c r="I63" s="459"/>
      <c r="J63" s="459"/>
      <c r="K63" s="459"/>
      <c r="L63" s="459"/>
      <c r="M63" s="459"/>
      <c r="N63" s="459"/>
      <c r="O63" s="459"/>
      <c r="P63" s="459"/>
      <c r="Q63" s="459"/>
      <c r="R63" s="459"/>
      <c r="S63" s="459"/>
      <c r="T63" s="459"/>
      <c r="U63" s="459"/>
      <c r="V63" s="460"/>
      <c r="Z63" s="35" t="str">
        <f>+IF(Q50="CUMPLE",1,"NC")</f>
        <v>NC</v>
      </c>
      <c r="AA63" s="24">
        <f>+IF(Q54="CUMPLE",1,0)</f>
        <v>0</v>
      </c>
      <c r="AB63" s="36">
        <f t="shared" si="2"/>
        <v>0</v>
      </c>
      <c r="AD63" s="35" t="s">
        <v>96</v>
      </c>
      <c r="AE63" s="343" t="str">
        <f>+IF($AK$69&gt;$E$65,"CUMPLE"," NO CUMPLE ")</f>
        <v xml:space="preserve"> NO CUMPLE </v>
      </c>
      <c r="AF63" s="343"/>
      <c r="AG63" s="343"/>
      <c r="AH63" s="343" t="str">
        <f>+IF($AK$69&gt;$E$65,"CUMPLE"," NO CUMPLE ")</f>
        <v xml:space="preserve"> NO CUMPLE </v>
      </c>
      <c r="AI63" s="343"/>
      <c r="AJ63" s="343"/>
      <c r="AK63" s="343" t="str">
        <f>+IF($AK$69&gt;$E$65,"CUMPLE"," NO CUMPLE ")</f>
        <v xml:space="preserve"> NO CUMPLE </v>
      </c>
      <c r="AL63" s="343"/>
      <c r="AM63" s="343"/>
      <c r="AN63" s="343" t="str">
        <f>+IF($AK$69&gt;$E$65,"CUMPLE"," NO CUMPLE ")</f>
        <v xml:space="preserve"> NO CUMPLE </v>
      </c>
      <c r="AO63" s="343"/>
      <c r="AP63" s="343"/>
      <c r="AQ63" s="343" t="str">
        <f>+IF($AK$69&gt;$E$65,"CUMPLE"," NO CUMPLE ")</f>
        <v xml:space="preserve"> NO CUMPLE </v>
      </c>
      <c r="AR63" s="343"/>
      <c r="AS63" s="343"/>
    </row>
    <row r="64" spans="1:45" ht="23.45" customHeight="1" thickBot="1" x14ac:dyDescent="0.3">
      <c r="A64" s="415"/>
      <c r="B64" s="416"/>
      <c r="C64" s="416"/>
      <c r="D64" s="417"/>
      <c r="E64" s="434"/>
      <c r="F64" s="435"/>
      <c r="G64" s="435"/>
      <c r="H64" s="435"/>
      <c r="I64" s="435"/>
      <c r="J64" s="435"/>
      <c r="K64" s="435"/>
      <c r="L64" s="435"/>
      <c r="M64" s="435"/>
      <c r="N64" s="435"/>
      <c r="O64" s="435"/>
      <c r="P64" s="435"/>
      <c r="Q64" s="435"/>
      <c r="R64" s="435"/>
      <c r="S64" s="435"/>
      <c r="T64" s="435"/>
      <c r="U64" s="435"/>
      <c r="V64" s="436"/>
      <c r="Z64" s="37" t="str">
        <f>+IF(T50="CUMPLE",1,"NC")</f>
        <v>NC</v>
      </c>
      <c r="AA64" s="38">
        <f>+IF(T54="CUMPLE",1,0)</f>
        <v>0</v>
      </c>
      <c r="AB64" s="39">
        <f t="shared" si="2"/>
        <v>0</v>
      </c>
      <c r="AD64" s="35" t="s">
        <v>97</v>
      </c>
      <c r="AE64" s="343" t="str">
        <f>+IF(L73=$P$91,"CUMPLE","")</f>
        <v>CUMPLE</v>
      </c>
      <c r="AF64" s="343"/>
      <c r="AG64" s="343"/>
      <c r="AH64" s="343" t="str">
        <f>+IF(L75=$P$91,"CUMPLE","")</f>
        <v>CUMPLE</v>
      </c>
      <c r="AI64" s="343"/>
      <c r="AJ64" s="343"/>
      <c r="AK64" s="343" t="str">
        <f>+IF(L77=$P$91,"CUMPLE","")</f>
        <v>CUMPLE</v>
      </c>
      <c r="AL64" s="343"/>
      <c r="AM64" s="343"/>
      <c r="AN64" s="343" t="str">
        <f>+IF(L79=$P$91,"CUMPLE","")</f>
        <v>CUMPLE</v>
      </c>
      <c r="AO64" s="343"/>
      <c r="AP64" s="343"/>
      <c r="AQ64" s="343" t="str">
        <f>+IF(L81=$P$91,"CUMPLE","")</f>
        <v>CUMPLE</v>
      </c>
      <c r="AR64" s="343"/>
      <c r="AS64" s="344"/>
    </row>
    <row r="65" spans="1:45" ht="20.45" customHeight="1" thickBot="1" x14ac:dyDescent="0.3">
      <c r="A65" s="323" t="s">
        <v>98</v>
      </c>
      <c r="B65" s="325" t="s">
        <v>99</v>
      </c>
      <c r="C65" s="325"/>
      <c r="D65" s="325"/>
      <c r="E65" s="466">
        <f>40%*$F$75</f>
        <v>0</v>
      </c>
      <c r="F65" s="466"/>
      <c r="G65" s="466"/>
      <c r="H65" s="466"/>
      <c r="I65" s="466"/>
      <c r="J65" s="466"/>
      <c r="K65" s="466"/>
      <c r="L65" s="466"/>
      <c r="M65" s="467"/>
      <c r="N65" s="468" t="s">
        <v>100</v>
      </c>
      <c r="O65" s="469"/>
      <c r="P65" s="469"/>
      <c r="Q65" s="469"/>
      <c r="R65" s="469"/>
      <c r="S65" s="469"/>
      <c r="T65" s="469"/>
      <c r="U65" s="469"/>
      <c r="V65" s="470"/>
      <c r="AD65" s="35" t="s">
        <v>348</v>
      </c>
      <c r="AE65" s="343"/>
      <c r="AF65" s="343"/>
      <c r="AG65" s="343"/>
      <c r="AH65" s="343"/>
      <c r="AI65" s="343"/>
      <c r="AJ65" s="343"/>
      <c r="AK65" s="343"/>
      <c r="AL65" s="343"/>
      <c r="AM65" s="343"/>
      <c r="AN65" s="343"/>
      <c r="AO65" s="343"/>
      <c r="AP65" s="343"/>
      <c r="AQ65" s="343"/>
      <c r="AR65" s="343"/>
      <c r="AS65" s="344"/>
    </row>
    <row r="66" spans="1:45" ht="20.45" customHeight="1" thickBot="1" x14ac:dyDescent="0.4">
      <c r="A66" s="418"/>
      <c r="B66" s="358"/>
      <c r="C66" s="358"/>
      <c r="D66" s="359"/>
      <c r="E66" s="440" t="str">
        <f>+IF((AE66+AH66+AK66+AN66+AQ66=1),"CUMPLE","NO CUMPLE")</f>
        <v>NO CUMPLE</v>
      </c>
      <c r="F66" s="441"/>
      <c r="G66" s="441"/>
      <c r="H66" s="441"/>
      <c r="I66" s="441"/>
      <c r="J66" s="441"/>
      <c r="K66" s="441"/>
      <c r="L66" s="441"/>
      <c r="M66" s="441"/>
      <c r="N66" s="441"/>
      <c r="O66" s="441"/>
      <c r="P66" s="441"/>
      <c r="Q66" s="441"/>
      <c r="R66" s="441"/>
      <c r="S66" s="441"/>
      <c r="T66" s="441"/>
      <c r="U66" s="441"/>
      <c r="V66" s="442"/>
      <c r="Z66" s="23">
        <f>+IF(E71="CUMPLE",1,0)</f>
        <v>0</v>
      </c>
      <c r="AA66" s="23"/>
      <c r="AD66" s="37" t="s">
        <v>90</v>
      </c>
      <c r="AE66" s="410">
        <f>+IF(AE63=AE64,1,0)</f>
        <v>0</v>
      </c>
      <c r="AF66" s="410"/>
      <c r="AG66" s="410"/>
      <c r="AH66" s="410">
        <f>+IF(AH63=AH64,1,0)</f>
        <v>0</v>
      </c>
      <c r="AI66" s="410"/>
      <c r="AJ66" s="410"/>
      <c r="AK66" s="410">
        <f>+IF(AK63=AK64,1,0)</f>
        <v>0</v>
      </c>
      <c r="AL66" s="410"/>
      <c r="AM66" s="410"/>
      <c r="AN66" s="410">
        <f>+IF(AN63=AN64,1,0)</f>
        <v>0</v>
      </c>
      <c r="AO66" s="410"/>
      <c r="AP66" s="410"/>
      <c r="AQ66" s="410">
        <f>+IF(AQ63=AQ64,1,0)</f>
        <v>0</v>
      </c>
      <c r="AR66" s="410"/>
      <c r="AS66" s="410"/>
    </row>
    <row r="67" spans="1:45" ht="37.700000000000003" customHeight="1" thickBot="1" x14ac:dyDescent="0.3">
      <c r="A67" s="324"/>
      <c r="B67" s="327"/>
      <c r="C67" s="327"/>
      <c r="D67" s="328"/>
      <c r="E67" s="443"/>
      <c r="F67" s="444"/>
      <c r="G67" s="444"/>
      <c r="H67" s="444"/>
      <c r="I67" s="444"/>
      <c r="J67" s="444"/>
      <c r="K67" s="444"/>
      <c r="L67" s="444"/>
      <c r="M67" s="444"/>
      <c r="N67" s="444"/>
      <c r="O67" s="444"/>
      <c r="P67" s="444"/>
      <c r="Q67" s="444"/>
      <c r="R67" s="444"/>
      <c r="S67" s="444"/>
      <c r="T67" s="444"/>
      <c r="U67" s="444"/>
      <c r="V67" s="445"/>
      <c r="Z67" s="32" t="s">
        <v>88</v>
      </c>
      <c r="AA67" s="33" t="s">
        <v>101</v>
      </c>
      <c r="AB67" s="34" t="s">
        <v>102</v>
      </c>
      <c r="AD67" s="40"/>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3">+IF(Z68=AA68,1,0)</f>
        <v>0</v>
      </c>
      <c r="AD68" s="463" t="s">
        <v>90</v>
      </c>
      <c r="AE68" s="464"/>
      <c r="AF68" s="465"/>
      <c r="AH68" s="360" t="s">
        <v>349</v>
      </c>
      <c r="AI68" s="876"/>
      <c r="AJ68" s="876"/>
      <c r="AK68" s="876"/>
      <c r="AL68" s="361"/>
    </row>
    <row r="69" spans="1:45" s="23" customFormat="1" ht="21.75" thickBot="1" x14ac:dyDescent="0.4">
      <c r="A69" s="486" t="s">
        <v>103</v>
      </c>
      <c r="B69" s="487"/>
      <c r="C69" s="487"/>
      <c r="D69" s="487"/>
      <c r="E69" s="487"/>
      <c r="F69" s="487"/>
      <c r="G69" s="487"/>
      <c r="H69" s="487" t="s">
        <v>104</v>
      </c>
      <c r="I69" s="487"/>
      <c r="J69" s="487"/>
      <c r="K69" s="487"/>
      <c r="L69" s="487"/>
      <c r="M69" s="487"/>
      <c r="N69" s="487"/>
      <c r="O69" s="487"/>
      <c r="P69" s="487"/>
      <c r="Q69" s="487"/>
      <c r="R69" s="487"/>
      <c r="S69" s="487"/>
      <c r="T69" s="487"/>
      <c r="U69" s="487"/>
      <c r="V69" s="488"/>
      <c r="Z69" s="35" t="str">
        <f>+IF(H50="CUMPLE",1,"NC")</f>
        <v>NC</v>
      </c>
      <c r="AA69" s="24">
        <f>+IF(H57="CUMPLE",1,0)</f>
        <v>0</v>
      </c>
      <c r="AB69" s="36">
        <f t="shared" si="3"/>
        <v>0</v>
      </c>
      <c r="AD69" s="463">
        <f>+IF(F90="CUMPLE",1,0)</f>
        <v>0</v>
      </c>
      <c r="AE69" s="464"/>
      <c r="AF69" s="465"/>
      <c r="AH69" s="46">
        <f>+IF(E50="CUMPLE",E53,0)</f>
        <v>0</v>
      </c>
      <c r="AI69" s="46">
        <f>+IF(E50="CUMPLE",E27,0)</f>
        <v>0</v>
      </c>
      <c r="AJ69" s="46">
        <f t="shared" ref="AJ69:AJ74" si="4">+IF(AI69=$P$91,AH69,0)</f>
        <v>0</v>
      </c>
      <c r="AK69" s="1055">
        <f>+SUM(AJ69:AJ74)</f>
        <v>0</v>
      </c>
      <c r="AL69" s="1056"/>
    </row>
    <row r="70" spans="1:45" ht="21.75" thickBot="1" x14ac:dyDescent="0.4">
      <c r="Z70" s="35" t="str">
        <f>+IF(K50="CUMPLE",1,"NC")</f>
        <v>NC</v>
      </c>
      <c r="AA70" s="24">
        <f>+IF(K57="CUMPLE",1,0)</f>
        <v>0</v>
      </c>
      <c r="AB70" s="36">
        <f t="shared" si="3"/>
        <v>0</v>
      </c>
      <c r="AD70" s="463">
        <f>+IF(F91="CUMPLE",1,0)</f>
        <v>0</v>
      </c>
      <c r="AE70" s="464"/>
      <c r="AF70" s="465"/>
      <c r="AH70" s="46">
        <f>+IF(H50="CUMPLE",H53,0)</f>
        <v>0</v>
      </c>
      <c r="AI70" s="46">
        <f>+IF(H50="CUMPLE",H27,0)</f>
        <v>0</v>
      </c>
      <c r="AJ70" s="46">
        <f t="shared" si="4"/>
        <v>0</v>
      </c>
      <c r="AK70" s="1057"/>
      <c r="AL70" s="1058"/>
    </row>
    <row r="71" spans="1:45" ht="28.35" customHeight="1" thickBot="1" x14ac:dyDescent="0.4">
      <c r="B71" s="489" t="s">
        <v>105</v>
      </c>
      <c r="C71" s="490"/>
      <c r="D71" s="490"/>
      <c r="E71" s="491"/>
      <c r="F71" s="495">
        <f>+AE58</f>
        <v>0</v>
      </c>
      <c r="G71" s="495"/>
      <c r="H71" s="495"/>
      <c r="I71" s="496"/>
      <c r="L71" s="499" t="s">
        <v>106</v>
      </c>
      <c r="M71" s="500"/>
      <c r="N71" s="500"/>
      <c r="O71" s="500"/>
      <c r="P71" s="500"/>
      <c r="Q71" s="500"/>
      <c r="R71" s="500"/>
      <c r="S71" s="500"/>
      <c r="T71" s="500"/>
      <c r="U71" s="500"/>
      <c r="V71" s="501"/>
      <c r="Z71" s="35" t="str">
        <f>+IF(N50="CUMPLE",1,"NC")</f>
        <v>NC</v>
      </c>
      <c r="AA71" s="24">
        <f>+IF(N57="CUMPLE",1,0)</f>
        <v>0</v>
      </c>
      <c r="AB71" s="36">
        <f t="shared" si="3"/>
        <v>0</v>
      </c>
      <c r="AD71" s="463">
        <f>+IF(F92="CUMPLE",1,0)</f>
        <v>0</v>
      </c>
      <c r="AE71" s="464"/>
      <c r="AF71" s="465"/>
      <c r="AH71" s="46">
        <f>+IF(K50="CUMPLE",K53,0)</f>
        <v>0</v>
      </c>
      <c r="AI71" s="46">
        <f>+IF(K50="CUMPLE",K27,0)</f>
        <v>0</v>
      </c>
      <c r="AJ71" s="46">
        <f t="shared" si="4"/>
        <v>0</v>
      </c>
      <c r="AK71" s="1057"/>
      <c r="AL71" s="1058"/>
    </row>
    <row r="72" spans="1:45" ht="21.6" customHeight="1" thickBot="1" x14ac:dyDescent="0.4">
      <c r="B72" s="492"/>
      <c r="C72" s="493"/>
      <c r="D72" s="493"/>
      <c r="E72" s="494"/>
      <c r="F72" s="497"/>
      <c r="G72" s="497"/>
      <c r="H72" s="497"/>
      <c r="I72" s="498"/>
      <c r="L72" s="499" t="s">
        <v>26</v>
      </c>
      <c r="M72" s="500"/>
      <c r="N72" s="500"/>
      <c r="O72" s="500"/>
      <c r="P72" s="500"/>
      <c r="Q72" s="500"/>
      <c r="R72" s="502" t="s">
        <v>69</v>
      </c>
      <c r="S72" s="502"/>
      <c r="T72" s="502"/>
      <c r="U72" s="502" t="s">
        <v>107</v>
      </c>
      <c r="V72" s="503"/>
      <c r="Z72" s="35" t="str">
        <f>+IF(Q50="CUMPLE",1,"NC")</f>
        <v>NC</v>
      </c>
      <c r="AA72" s="24">
        <f>+IF(Q57="CUMPLE",1,0)</f>
        <v>0</v>
      </c>
      <c r="AB72" s="36">
        <f t="shared" si="3"/>
        <v>0</v>
      </c>
      <c r="AD72" s="463">
        <f>+IF(E60="CUMPLE",1,0)</f>
        <v>0</v>
      </c>
      <c r="AE72" s="464"/>
      <c r="AF72" s="465"/>
      <c r="AH72" s="46">
        <f>+IF(N53="CUMPLE",N54,0)</f>
        <v>0</v>
      </c>
      <c r="AI72" s="46">
        <f>+IF(N50="CUMPLE",N27,0)</f>
        <v>0</v>
      </c>
      <c r="AJ72" s="46">
        <f t="shared" si="4"/>
        <v>0</v>
      </c>
      <c r="AK72" s="1057"/>
      <c r="AL72" s="1058"/>
    </row>
    <row r="73" spans="1:45" ht="12.6" customHeight="1" thickBot="1" x14ac:dyDescent="0.4">
      <c r="F73" s="42"/>
      <c r="G73" s="42"/>
      <c r="H73" s="42"/>
      <c r="I73" s="42"/>
      <c r="L73" s="1061">
        <f>+A19</f>
        <v>0</v>
      </c>
      <c r="M73" s="1062"/>
      <c r="N73" s="1062"/>
      <c r="O73" s="1062"/>
      <c r="P73" s="1062"/>
      <c r="Q73" s="1062"/>
      <c r="R73" s="475">
        <f>+AA83</f>
        <v>0</v>
      </c>
      <c r="S73" s="472"/>
      <c r="T73" s="472"/>
      <c r="U73" s="476">
        <f>+IFERROR(R73/$F$75,0)</f>
        <v>0</v>
      </c>
      <c r="V73" s="477"/>
      <c r="Z73" s="37" t="str">
        <f>+IF(T50="CUMPLE",1,"NC")</f>
        <v>NC</v>
      </c>
      <c r="AA73" s="38">
        <f>+IF(T57="CUMPLE",1,0)</f>
        <v>0</v>
      </c>
      <c r="AB73" s="39">
        <f t="shared" si="3"/>
        <v>0</v>
      </c>
      <c r="AD73" s="463">
        <f>+IF(E62=" NO CUMPLE",0,1)</f>
        <v>1</v>
      </c>
      <c r="AE73" s="464"/>
      <c r="AF73" s="465"/>
      <c r="AH73" s="46">
        <f>+IF(Q50="CUMPLE",Q53,0)</f>
        <v>0</v>
      </c>
      <c r="AI73" s="46">
        <f>+IF(Q50="CUMPLE",Q27,0)</f>
        <v>0</v>
      </c>
      <c r="AJ73" s="46">
        <f t="shared" si="4"/>
        <v>0</v>
      </c>
      <c r="AK73" s="1057"/>
      <c r="AL73" s="1058"/>
    </row>
    <row r="74" spans="1:45" ht="23.45" customHeight="1" thickBot="1" x14ac:dyDescent="0.4">
      <c r="B74" s="480" t="s">
        <v>108</v>
      </c>
      <c r="C74" s="481"/>
      <c r="D74" s="481"/>
      <c r="E74" s="482"/>
      <c r="F74" s="483">
        <f>+VLOOKUP(F71,AA50:AB56,2,FALSE)</f>
        <v>0</v>
      </c>
      <c r="G74" s="484"/>
      <c r="H74" s="484"/>
      <c r="I74" s="485"/>
      <c r="L74" s="1051"/>
      <c r="M74" s="1052"/>
      <c r="N74" s="1052"/>
      <c r="O74" s="1052"/>
      <c r="P74" s="1052"/>
      <c r="Q74" s="1052"/>
      <c r="R74" s="474"/>
      <c r="S74" s="474"/>
      <c r="T74" s="474"/>
      <c r="U74" s="478"/>
      <c r="V74" s="479"/>
      <c r="AD74" s="463"/>
      <c r="AE74" s="464"/>
      <c r="AF74" s="465"/>
      <c r="AH74" s="46">
        <f>+IF(T50="CUMPLE",T53,0)</f>
        <v>0</v>
      </c>
      <c r="AI74" s="46">
        <f>+IF(T50="CUMPLE",T27,0)</f>
        <v>0</v>
      </c>
      <c r="AJ74" s="46">
        <f t="shared" si="4"/>
        <v>0</v>
      </c>
      <c r="AK74" s="1059"/>
      <c r="AL74" s="1060"/>
    </row>
    <row r="75" spans="1:45" ht="15.6" customHeight="1" x14ac:dyDescent="0.25">
      <c r="B75" s="505" t="s">
        <v>109</v>
      </c>
      <c r="C75" s="506"/>
      <c r="D75" s="506"/>
      <c r="E75" s="507"/>
      <c r="F75" s="511">
        <f>+(F74*Q11)</f>
        <v>0</v>
      </c>
      <c r="G75" s="512"/>
      <c r="H75" s="512"/>
      <c r="I75" s="513"/>
      <c r="L75" s="1051">
        <f>+A20</f>
        <v>0</v>
      </c>
      <c r="M75" s="1052"/>
      <c r="N75" s="1052"/>
      <c r="O75" s="1052"/>
      <c r="P75" s="1052"/>
      <c r="Q75" s="1052"/>
      <c r="R75" s="504">
        <f>+AC83</f>
        <v>0</v>
      </c>
      <c r="S75" s="474"/>
      <c r="T75" s="474"/>
      <c r="U75" s="476">
        <f>+IFERROR(R75/$F$75,0)</f>
        <v>0</v>
      </c>
      <c r="V75" s="477"/>
      <c r="Z75" t="s">
        <v>106</v>
      </c>
    </row>
    <row r="76" spans="1:45" ht="16.350000000000001" customHeight="1" thickBot="1" x14ac:dyDescent="0.3">
      <c r="B76" s="508"/>
      <c r="C76" s="509"/>
      <c r="D76" s="509"/>
      <c r="E76" s="510"/>
      <c r="F76" s="514"/>
      <c r="G76" s="515"/>
      <c r="H76" s="515"/>
      <c r="I76" s="516"/>
      <c r="L76" s="1051"/>
      <c r="M76" s="1052"/>
      <c r="N76" s="1052"/>
      <c r="O76" s="1052"/>
      <c r="P76" s="1052"/>
      <c r="Q76" s="1052"/>
      <c r="R76" s="474"/>
      <c r="S76" s="474"/>
      <c r="T76" s="474"/>
      <c r="U76" s="478"/>
      <c r="V76" s="479"/>
      <c r="AA76" s="288" t="s">
        <v>110</v>
      </c>
      <c r="AB76" s="288"/>
      <c r="AC76" s="288" t="s">
        <v>111</v>
      </c>
      <c r="AD76" s="288"/>
      <c r="AE76" s="288" t="s">
        <v>112</v>
      </c>
      <c r="AF76" s="288"/>
      <c r="AG76" s="288" t="s">
        <v>113</v>
      </c>
      <c r="AH76" s="288"/>
      <c r="AI76" s="288" t="s">
        <v>114</v>
      </c>
      <c r="AJ76" s="288"/>
    </row>
    <row r="77" spans="1:45" ht="19.350000000000001" customHeight="1" x14ac:dyDescent="0.25">
      <c r="E77" s="26"/>
      <c r="F77" s="26"/>
      <c r="G77" s="26"/>
      <c r="H77" s="26"/>
      <c r="I77" s="26"/>
      <c r="L77" s="1051">
        <f>+A21</f>
        <v>0</v>
      </c>
      <c r="M77" s="1052"/>
      <c r="N77" s="1052"/>
      <c r="O77" s="1052"/>
      <c r="P77" s="1052"/>
      <c r="Q77" s="1052"/>
      <c r="R77" s="504">
        <f>+AE83</f>
        <v>0</v>
      </c>
      <c r="S77" s="474"/>
      <c r="T77" s="474"/>
      <c r="U77" s="476">
        <f>+IFERROR(R77/$F$75,0)</f>
        <v>0</v>
      </c>
      <c r="V77" s="477"/>
      <c r="Z77" s="24">
        <v>1</v>
      </c>
      <c r="AA77" s="312">
        <f>+IF($A$19=E27,E53,"")</f>
        <v>0</v>
      </c>
      <c r="AB77" s="312"/>
      <c r="AC77" s="312">
        <f>+IF($A$20=E27,E53,"")</f>
        <v>0</v>
      </c>
      <c r="AD77" s="312"/>
      <c r="AE77" s="312">
        <f>+IF($A$21=E27,E53,"")</f>
        <v>0</v>
      </c>
      <c r="AF77" s="312"/>
      <c r="AG77" s="312">
        <f>+IF($A$22=E27,E53,"")</f>
        <v>0</v>
      </c>
      <c r="AH77" s="312"/>
      <c r="AI77" s="312">
        <f>+IF($A$23=E27,E53,"")</f>
        <v>0</v>
      </c>
      <c r="AJ77" s="312"/>
    </row>
    <row r="78" spans="1:45" ht="15.6" customHeight="1" x14ac:dyDescent="0.25">
      <c r="E78" s="26"/>
      <c r="F78" s="26"/>
      <c r="G78" s="26"/>
      <c r="H78" s="26"/>
      <c r="I78" s="26"/>
      <c r="L78" s="1051"/>
      <c r="M78" s="1052"/>
      <c r="N78" s="1052"/>
      <c r="O78" s="1052"/>
      <c r="P78" s="1052"/>
      <c r="Q78" s="1052"/>
      <c r="R78" s="474"/>
      <c r="S78" s="474"/>
      <c r="T78" s="474"/>
      <c r="U78" s="478"/>
      <c r="V78" s="479"/>
      <c r="Z78" s="24">
        <v>2</v>
      </c>
      <c r="AA78" s="312">
        <f>+IF($A$19=H27,H53,"")</f>
        <v>0</v>
      </c>
      <c r="AB78" s="312"/>
      <c r="AC78" s="312">
        <f>+IF($A$20=H27,H53,"")</f>
        <v>0</v>
      </c>
      <c r="AD78" s="312"/>
      <c r="AE78" s="312">
        <f>+IF($A$21=H27,H53,"")</f>
        <v>0</v>
      </c>
      <c r="AF78" s="312"/>
      <c r="AG78" s="312">
        <f>+IF($A$22=H27,H53,"")</f>
        <v>0</v>
      </c>
      <c r="AH78" s="312"/>
      <c r="AI78" s="312">
        <f>+IF($A$23=H27,H53,"")</f>
        <v>0</v>
      </c>
      <c r="AJ78" s="312"/>
    </row>
    <row r="79" spans="1:45" ht="15.6" customHeight="1" x14ac:dyDescent="0.25">
      <c r="L79" s="1051">
        <f>+A22</f>
        <v>0</v>
      </c>
      <c r="M79" s="1052"/>
      <c r="N79" s="1052"/>
      <c r="O79" s="1052"/>
      <c r="P79" s="1052"/>
      <c r="Q79" s="1052"/>
      <c r="R79" s="504">
        <f>+AG83</f>
        <v>0</v>
      </c>
      <c r="S79" s="474"/>
      <c r="T79" s="474"/>
      <c r="U79" s="476">
        <f>+IFERROR(R79/$F$75,0)</f>
        <v>0</v>
      </c>
      <c r="V79" s="477"/>
      <c r="Z79" s="24">
        <v>3</v>
      </c>
      <c r="AA79" s="312">
        <f>+IF($A$19=K27,K53,"")</f>
        <v>0</v>
      </c>
      <c r="AB79" s="312"/>
      <c r="AC79" s="312">
        <f>+IF($A$20=K27,K53,"")</f>
        <v>0</v>
      </c>
      <c r="AD79" s="312"/>
      <c r="AE79" s="312">
        <f>+IF($A$21=K27,K53,"")</f>
        <v>0</v>
      </c>
      <c r="AF79" s="312"/>
      <c r="AG79" s="312">
        <f>+IF($A$22=K27,K53,"")</f>
        <v>0</v>
      </c>
      <c r="AH79" s="312"/>
      <c r="AI79" s="312">
        <f>+IF($A$23=K27,K53,"")</f>
        <v>0</v>
      </c>
      <c r="AJ79" s="312"/>
    </row>
    <row r="80" spans="1:45" ht="15.6" customHeight="1" x14ac:dyDescent="0.25">
      <c r="L80" s="1051"/>
      <c r="M80" s="1052"/>
      <c r="N80" s="1052"/>
      <c r="O80" s="1052"/>
      <c r="P80" s="1052"/>
      <c r="Q80" s="1052"/>
      <c r="R80" s="474"/>
      <c r="S80" s="474"/>
      <c r="T80" s="474"/>
      <c r="U80" s="478"/>
      <c r="V80" s="479"/>
      <c r="Z80" s="24">
        <v>4</v>
      </c>
      <c r="AA80" s="312">
        <f>+IF($A$19=N27,N53,"")</f>
        <v>0</v>
      </c>
      <c r="AB80" s="312"/>
      <c r="AC80" s="312">
        <f>+IF($A$20=N27,N53,"")</f>
        <v>0</v>
      </c>
      <c r="AD80" s="312"/>
      <c r="AE80" s="312">
        <f>+IF($A$21=N27,N53,"")</f>
        <v>0</v>
      </c>
      <c r="AF80" s="312"/>
      <c r="AG80" s="312">
        <f>+IF($A$22=N27,N53,"")</f>
        <v>0</v>
      </c>
      <c r="AH80" s="312"/>
      <c r="AI80" s="312">
        <f>+IF($A$23=N27,N53,"")</f>
        <v>0</v>
      </c>
      <c r="AJ80" s="312"/>
    </row>
    <row r="81" spans="2:36" ht="15.6" customHeight="1" x14ac:dyDescent="0.25">
      <c r="L81" s="1051">
        <f>+A23</f>
        <v>0</v>
      </c>
      <c r="M81" s="1052"/>
      <c r="N81" s="1052"/>
      <c r="O81" s="1052"/>
      <c r="P81" s="1052"/>
      <c r="Q81" s="1052"/>
      <c r="R81" s="504">
        <f>+AI83</f>
        <v>0</v>
      </c>
      <c r="S81" s="474"/>
      <c r="T81" s="474"/>
      <c r="U81" s="476">
        <f>+IFERROR(R81/$F$75,0)</f>
        <v>0</v>
      </c>
      <c r="V81" s="477"/>
      <c r="Z81" s="24">
        <v>5</v>
      </c>
      <c r="AA81" s="312">
        <f>+IF($A$19=Q27,Q53,"")</f>
        <v>0</v>
      </c>
      <c r="AB81" s="312"/>
      <c r="AC81" s="312">
        <f>+IF($A$20=Q27,Q56,"")</f>
        <v>0</v>
      </c>
      <c r="AD81" s="312"/>
      <c r="AE81" s="312">
        <f>+IF($A$21=Q27,Q53,"")</f>
        <v>0</v>
      </c>
      <c r="AF81" s="312"/>
      <c r="AG81" s="312">
        <f>+IF($A$22=Q27,Q53,"")</f>
        <v>0</v>
      </c>
      <c r="AH81" s="312"/>
      <c r="AI81" s="312">
        <f>+IF($A$23=Q27,Q53,"")</f>
        <v>0</v>
      </c>
      <c r="AJ81" s="312"/>
    </row>
    <row r="82" spans="2:36" ht="15.6" customHeight="1" thickBot="1" x14ac:dyDescent="0.3">
      <c r="L82" s="1053"/>
      <c r="M82" s="1054"/>
      <c r="N82" s="1054"/>
      <c r="O82" s="1054"/>
      <c r="P82" s="1054"/>
      <c r="Q82" s="1054"/>
      <c r="R82" s="518"/>
      <c r="S82" s="518"/>
      <c r="T82" s="518"/>
      <c r="U82" s="478"/>
      <c r="V82" s="479"/>
      <c r="Z82" s="24">
        <v>6</v>
      </c>
      <c r="AA82" s="312">
        <f>+IF($A$19=T27,T53,"")</f>
        <v>0</v>
      </c>
      <c r="AB82" s="312"/>
      <c r="AC82" s="312">
        <f>+IF($A$20=T27,T53,"")</f>
        <v>0</v>
      </c>
      <c r="AD82" s="312"/>
      <c r="AE82" s="312">
        <f>+IF($A$21=T27,T56,"")</f>
        <v>0</v>
      </c>
      <c r="AF82" s="312"/>
      <c r="AG82" s="312">
        <f>+IF($A$22=T27,T53,"")</f>
        <v>0</v>
      </c>
      <c r="AH82" s="312"/>
      <c r="AI82" s="312">
        <f>+IF($A$23=T27,T53,"")</f>
        <v>0</v>
      </c>
      <c r="AJ82" s="312"/>
    </row>
    <row r="83" spans="2:36" ht="16.350000000000001" customHeight="1" x14ac:dyDescent="0.25">
      <c r="Y83" s="288" t="s">
        <v>115</v>
      </c>
      <c r="Z83" s="288"/>
      <c r="AA83" s="312">
        <f>+SUM(AA77:AB82)</f>
        <v>0</v>
      </c>
      <c r="AB83" s="312"/>
      <c r="AC83" s="312">
        <f>+SUM(AC77:AD82)</f>
        <v>0</v>
      </c>
      <c r="AD83" s="312"/>
      <c r="AE83" s="312">
        <f>+SUM(AE77:AF82)</f>
        <v>0</v>
      </c>
      <c r="AF83" s="312"/>
      <c r="AG83" s="312">
        <f>+SUM(AG77:AH82)</f>
        <v>0</v>
      </c>
      <c r="AH83" s="312"/>
      <c r="AI83" s="312">
        <f>+SUM(AI77:AJ82)</f>
        <v>0</v>
      </c>
      <c r="AJ83" s="312"/>
    </row>
    <row r="84" spans="2:36" ht="16.5" thickBot="1" x14ac:dyDescent="0.3">
      <c r="Y84" s="288"/>
      <c r="Z84" s="288"/>
      <c r="AA84" s="43"/>
    </row>
    <row r="85" spans="2:36" ht="28.7" customHeight="1" x14ac:dyDescent="0.25">
      <c r="L85" s="535" t="s">
        <v>116</v>
      </c>
      <c r="M85" s="536"/>
      <c r="N85" s="536"/>
      <c r="O85" s="536"/>
      <c r="P85" s="536"/>
      <c r="Q85" s="536"/>
      <c r="R85" s="536"/>
      <c r="S85" s="536"/>
      <c r="T85" s="537"/>
      <c r="U85" s="535" t="s">
        <v>117</v>
      </c>
      <c r="V85" s="538"/>
      <c r="Y85" s="288"/>
      <c r="Z85" s="288"/>
      <c r="AA85" s="24" t="s">
        <v>26</v>
      </c>
      <c r="AB85" s="24" t="s">
        <v>118</v>
      </c>
      <c r="AC85" s="24"/>
    </row>
    <row r="86" spans="2:36" ht="23.45" customHeight="1" thickBot="1" x14ac:dyDescent="0.3">
      <c r="L86" s="539" t="s">
        <v>119</v>
      </c>
      <c r="M86" s="540"/>
      <c r="N86" s="540"/>
      <c r="O86" s="540"/>
      <c r="P86" s="540"/>
      <c r="Q86" s="540"/>
      <c r="R86" s="540"/>
      <c r="S86" s="540"/>
      <c r="T86" s="541"/>
      <c r="U86" s="542">
        <f>+IF(L87="CUMPLE - FORMATO 7B",19,0)</f>
        <v>0</v>
      </c>
      <c r="V86" s="543"/>
      <c r="Y86" s="288"/>
      <c r="Z86" s="288"/>
      <c r="AA86" s="24">
        <f>+L73</f>
        <v>0</v>
      </c>
      <c r="AB86" s="24">
        <f>+IF(U73&gt;=50%,1,0)</f>
        <v>0</v>
      </c>
      <c r="AC86" s="24"/>
    </row>
    <row r="87" spans="2:36" x14ac:dyDescent="0.25">
      <c r="B87" s="489" t="s">
        <v>120</v>
      </c>
      <c r="C87" s="490"/>
      <c r="D87" s="490"/>
      <c r="E87" s="491"/>
      <c r="F87" s="519">
        <f>+IFERROR(SUM(AC94:AC99), " ")</f>
        <v>0</v>
      </c>
      <c r="G87" s="519"/>
      <c r="H87" s="519"/>
      <c r="I87" s="520"/>
      <c r="L87" s="523"/>
      <c r="M87" s="524"/>
      <c r="N87" s="524"/>
      <c r="O87" s="524"/>
      <c r="P87" s="524"/>
      <c r="Q87" s="524"/>
      <c r="R87" s="524"/>
      <c r="S87" s="524"/>
      <c r="T87" s="525"/>
      <c r="U87" s="542"/>
      <c r="V87" s="543"/>
      <c r="AA87" s="24">
        <f>+L75</f>
        <v>0</v>
      </c>
      <c r="AB87" s="24">
        <f>+IF(U75&gt;=50%,1,0)</f>
        <v>0</v>
      </c>
      <c r="AC87" s="24"/>
    </row>
    <row r="88" spans="2:36" ht="16.5" thickBot="1" x14ac:dyDescent="0.3">
      <c r="B88" s="492"/>
      <c r="C88" s="493"/>
      <c r="D88" s="493"/>
      <c r="E88" s="494"/>
      <c r="F88" s="521"/>
      <c r="G88" s="521"/>
      <c r="H88" s="521"/>
      <c r="I88" s="522"/>
      <c r="L88" s="526"/>
      <c r="M88" s="527"/>
      <c r="N88" s="527"/>
      <c r="O88" s="527"/>
      <c r="P88" s="527"/>
      <c r="Q88" s="527"/>
      <c r="R88" s="527"/>
      <c r="S88" s="527"/>
      <c r="T88" s="528"/>
      <c r="U88" s="544"/>
      <c r="V88" s="545"/>
      <c r="AA88" s="24">
        <f>+L77</f>
        <v>0</v>
      </c>
      <c r="AB88" s="24">
        <f>+IF(U77&gt;=50%,1,0)</f>
        <v>0</v>
      </c>
      <c r="AC88" s="24"/>
    </row>
    <row r="89" spans="2:36" ht="16.5" thickBot="1" x14ac:dyDescent="0.3">
      <c r="AA89" s="24">
        <f>+L79</f>
        <v>0</v>
      </c>
      <c r="AB89" s="24">
        <f>+IF(U79&gt;=50%,1,0)</f>
        <v>0</v>
      </c>
      <c r="AC89" s="24"/>
    </row>
    <row r="90" spans="2:36" ht="51.6" customHeight="1" thickBot="1" x14ac:dyDescent="0.3">
      <c r="B90" s="529" t="s">
        <v>121</v>
      </c>
      <c r="C90" s="530"/>
      <c r="D90" s="530"/>
      <c r="E90" s="531"/>
      <c r="F90" s="532" t="str">
        <f>+IF(F87&gt;F75,"CUMPLE","NO CUMPLE")</f>
        <v>NO CUMPLE</v>
      </c>
      <c r="G90" s="533"/>
      <c r="H90" s="533"/>
      <c r="I90" s="534"/>
      <c r="L90" s="499" t="s">
        <v>122</v>
      </c>
      <c r="M90" s="500"/>
      <c r="N90" s="500"/>
      <c r="O90" s="500"/>
      <c r="P90" s="500"/>
      <c r="Q90" s="500"/>
      <c r="R90" s="500"/>
      <c r="S90" s="500"/>
      <c r="T90" s="500"/>
      <c r="U90" s="500" t="s">
        <v>117</v>
      </c>
      <c r="V90" s="501"/>
      <c r="AA90" s="24">
        <f>+L81</f>
        <v>0</v>
      </c>
      <c r="AB90" s="24">
        <f>+IF(U81&gt;=50%,1,0)</f>
        <v>0</v>
      </c>
      <c r="AC90" s="24"/>
    </row>
    <row r="91" spans="2:36" ht="62.45" customHeight="1" thickBot="1" x14ac:dyDescent="0.3">
      <c r="B91" s="574" t="s">
        <v>123</v>
      </c>
      <c r="C91" s="575"/>
      <c r="D91" s="575"/>
      <c r="E91" s="576"/>
      <c r="F91" s="577" t="str">
        <f>+IF(SUM(AB59:AB64)&gt;=1,"CUMPLE","NO CUMPLE")</f>
        <v>NO CUMPLE</v>
      </c>
      <c r="G91" s="578"/>
      <c r="H91" s="578"/>
      <c r="I91" s="579"/>
      <c r="L91" s="580" t="s">
        <v>124</v>
      </c>
      <c r="M91" s="581"/>
      <c r="N91" s="581"/>
      <c r="O91" s="581"/>
      <c r="P91" s="1049"/>
      <c r="Q91" s="1049"/>
      <c r="R91" s="1049"/>
      <c r="S91" s="1049"/>
      <c r="T91" s="1050"/>
      <c r="U91" s="582">
        <f>+IF(L92="NO CUMPLE",0,1)</f>
        <v>0</v>
      </c>
      <c r="V91" s="583"/>
    </row>
    <row r="92" spans="2:36" ht="15.6" customHeight="1" thickBot="1" x14ac:dyDescent="0.3">
      <c r="B92" s="489" t="s">
        <v>125</v>
      </c>
      <c r="C92" s="490"/>
      <c r="D92" s="490"/>
      <c r="E92" s="491"/>
      <c r="F92" s="584" t="str">
        <f>+IF(SUM(AB68:AB73)&gt;=1,"CUMPLE","NO CUMPLE")</f>
        <v>NO CUMPLE</v>
      </c>
      <c r="G92" s="585"/>
      <c r="H92" s="585"/>
      <c r="I92" s="586"/>
      <c r="L92" s="589" t="str">
        <f>+E66</f>
        <v>NO CUMPLE</v>
      </c>
      <c r="M92" s="590"/>
      <c r="N92" s="590"/>
      <c r="O92" s="590"/>
      <c r="P92" s="590"/>
      <c r="Q92" s="590"/>
      <c r="R92" s="590"/>
      <c r="S92" s="590"/>
      <c r="T92" s="591"/>
      <c r="U92" s="542"/>
      <c r="V92" s="543"/>
    </row>
    <row r="93" spans="2:36" ht="19.7" customHeight="1" thickBot="1" x14ac:dyDescent="0.3">
      <c r="B93" s="492"/>
      <c r="C93" s="493"/>
      <c r="D93" s="493"/>
      <c r="E93" s="494"/>
      <c r="F93" s="587"/>
      <c r="G93" s="386"/>
      <c r="H93" s="386"/>
      <c r="I93" s="588"/>
      <c r="L93" s="592"/>
      <c r="M93" s="593"/>
      <c r="N93" s="593"/>
      <c r="O93" s="593"/>
      <c r="P93" s="593"/>
      <c r="Q93" s="593"/>
      <c r="R93" s="593"/>
      <c r="S93" s="593"/>
      <c r="T93" s="594"/>
      <c r="U93" s="544"/>
      <c r="V93" s="545"/>
      <c r="AA93" s="32" t="s">
        <v>88</v>
      </c>
      <c r="AB93" s="33" t="s">
        <v>126</v>
      </c>
      <c r="AC93" s="34" t="s">
        <v>102</v>
      </c>
    </row>
    <row r="94" spans="2:36" ht="16.350000000000001" customHeight="1" x14ac:dyDescent="0.25">
      <c r="AA94" s="35" t="str">
        <f>+IF(E50="CUMPLE",1,"NC")</f>
        <v>NC</v>
      </c>
      <c r="AB94" s="44">
        <f>IF(ISNUMBER(E53),E53,"")</f>
        <v>0</v>
      </c>
      <c r="AC94" s="45" t="str">
        <f t="shared" ref="AC94:AC99" si="5">+IF(AA94=1,AB94,"")</f>
        <v/>
      </c>
    </row>
    <row r="95" spans="2:36" ht="16.5" thickBot="1" x14ac:dyDescent="0.3">
      <c r="AA95" s="35" t="str">
        <f>+IF(H50="CUMPLE",1,"NC")</f>
        <v>NC</v>
      </c>
      <c r="AB95" s="44">
        <f>IF(ISNUMBER(H53),H53,"")</f>
        <v>0</v>
      </c>
      <c r="AC95" s="45" t="str">
        <f t="shared" si="5"/>
        <v/>
      </c>
    </row>
    <row r="96" spans="2:36" ht="53.45" customHeight="1" x14ac:dyDescent="0.25">
      <c r="B96" s="546" t="s">
        <v>127</v>
      </c>
      <c r="C96" s="547"/>
      <c r="D96" s="547"/>
      <c r="E96" s="547"/>
      <c r="F96" s="548" t="str">
        <f>+IF(AD69+AD70+AD71+AD72+AD73=5," PROPUESTA HABIL","PROPUESTA NO HABIL")</f>
        <v>PROPUESTA NO HABIL</v>
      </c>
      <c r="G96" s="549"/>
      <c r="H96" s="549"/>
      <c r="I96" s="550"/>
      <c r="M96" s="554" t="s">
        <v>128</v>
      </c>
      <c r="N96" s="555"/>
      <c r="O96" s="555"/>
      <c r="P96" s="556"/>
      <c r="Q96" s="560">
        <f>+U86+U91</f>
        <v>0</v>
      </c>
      <c r="R96" s="560"/>
      <c r="S96" s="561"/>
      <c r="V96">
        <v>0</v>
      </c>
      <c r="AA96" s="35" t="str">
        <f>+IF(K50="CUMPLE",1,"NC")</f>
        <v>NC</v>
      </c>
      <c r="AB96" s="44">
        <f>IF(ISNUMBER(K53),K53,"")</f>
        <v>0</v>
      </c>
      <c r="AC96" s="45" t="str">
        <f t="shared" si="5"/>
        <v/>
      </c>
    </row>
    <row r="97" spans="1:29" ht="43.35" customHeight="1" thickBot="1" x14ac:dyDescent="0.3">
      <c r="B97" s="564">
        <f>+C9</f>
        <v>0</v>
      </c>
      <c r="C97" s="565"/>
      <c r="D97" s="565"/>
      <c r="E97" s="565"/>
      <c r="F97" s="551"/>
      <c r="G97" s="552"/>
      <c r="H97" s="552"/>
      <c r="I97" s="553"/>
      <c r="M97" s="557"/>
      <c r="N97" s="558"/>
      <c r="O97" s="558"/>
      <c r="P97" s="559"/>
      <c r="Q97" s="562"/>
      <c r="R97" s="562"/>
      <c r="S97" s="563"/>
      <c r="AA97" s="35" t="str">
        <f>+IF(N50="CUMPLE",1,"NC")</f>
        <v>NC</v>
      </c>
      <c r="AB97" s="44">
        <f>IF(ISNUMBER(N53),N53,"")</f>
        <v>0</v>
      </c>
      <c r="AC97" s="45" t="str">
        <f t="shared" si="5"/>
        <v/>
      </c>
    </row>
    <row r="98" spans="1:29" ht="15.6" customHeight="1" x14ac:dyDescent="0.25">
      <c r="AA98" s="35" t="str">
        <f>+IF(Q50="CUMPLE",1,"NC")</f>
        <v>NC</v>
      </c>
      <c r="AB98" s="44">
        <f>IF(ISNUMBER(Q53),Q53,"")</f>
        <v>0</v>
      </c>
      <c r="AC98" s="45" t="str">
        <f t="shared" si="5"/>
        <v/>
      </c>
    </row>
    <row r="99" spans="1:29" ht="15.6" customHeight="1" x14ac:dyDescent="0.25">
      <c r="AA99" s="35" t="str">
        <f>+IF(T50="CUMPLE",1,"NC")</f>
        <v>NC</v>
      </c>
      <c r="AB99" s="44" t="str">
        <f>IF(ISNUMBER(T54),T54,"")</f>
        <v/>
      </c>
      <c r="AC99" s="45" t="str">
        <f t="shared" si="5"/>
        <v/>
      </c>
    </row>
    <row r="100" spans="1:29" ht="27" customHeight="1" x14ac:dyDescent="0.25"/>
    <row r="101" spans="1:29" ht="16.5" thickBot="1" x14ac:dyDescent="0.3"/>
    <row r="102" spans="1:29" ht="15.6" customHeight="1" x14ac:dyDescent="0.25">
      <c r="B102" s="566" t="s">
        <v>129</v>
      </c>
      <c r="C102" s="567"/>
      <c r="D102" s="567"/>
      <c r="E102" s="567"/>
      <c r="F102" s="567"/>
      <c r="G102" s="567"/>
      <c r="H102" s="567"/>
      <c r="I102" s="567"/>
      <c r="J102" s="567"/>
      <c r="K102" s="567"/>
      <c r="L102" s="570">
        <f>+C9</f>
        <v>0</v>
      </c>
      <c r="M102" s="570"/>
      <c r="N102" s="570"/>
      <c r="O102" s="570"/>
      <c r="P102" s="570"/>
      <c r="Q102" s="570"/>
      <c r="R102" s="570"/>
      <c r="S102" s="570"/>
      <c r="T102" s="570"/>
      <c r="U102" s="570"/>
      <c r="V102" s="571"/>
    </row>
    <row r="103" spans="1:29" ht="16.350000000000001" customHeight="1" thickBot="1" x14ac:dyDescent="0.3">
      <c r="B103" s="568"/>
      <c r="C103" s="569"/>
      <c r="D103" s="569"/>
      <c r="E103" s="569"/>
      <c r="F103" s="569"/>
      <c r="G103" s="569"/>
      <c r="H103" s="569"/>
      <c r="I103" s="569"/>
      <c r="J103" s="569"/>
      <c r="K103" s="569"/>
      <c r="L103" s="572"/>
      <c r="M103" s="572"/>
      <c r="N103" s="572"/>
      <c r="O103" s="572"/>
      <c r="P103" s="572"/>
      <c r="Q103" s="572"/>
      <c r="R103" s="572"/>
      <c r="S103" s="572"/>
      <c r="T103" s="572"/>
      <c r="U103" s="572"/>
      <c r="V103" s="573"/>
    </row>
    <row r="104" spans="1:29" x14ac:dyDescent="0.25">
      <c r="B104" s="608" t="s">
        <v>130</v>
      </c>
      <c r="C104" s="609"/>
      <c r="D104" s="609"/>
      <c r="E104" s="609"/>
      <c r="F104" s="609"/>
      <c r="G104" s="609"/>
      <c r="H104" s="609"/>
      <c r="I104" s="609"/>
      <c r="J104" s="609"/>
      <c r="K104" s="609"/>
      <c r="L104" s="609"/>
      <c r="M104" s="609"/>
      <c r="N104" s="609"/>
      <c r="O104" s="609"/>
      <c r="P104" s="609"/>
      <c r="Q104" s="609"/>
      <c r="R104" s="609"/>
      <c r="S104" s="609"/>
      <c r="T104" s="609"/>
      <c r="U104" s="609"/>
      <c r="V104" s="610"/>
    </row>
    <row r="105" spans="1:29" x14ac:dyDescent="0.25">
      <c r="B105" s="611"/>
      <c r="C105" s="612"/>
      <c r="D105" s="612"/>
      <c r="E105" s="612"/>
      <c r="F105" s="612"/>
      <c r="G105" s="612"/>
      <c r="H105" s="612"/>
      <c r="I105" s="612"/>
      <c r="J105" s="612"/>
      <c r="K105" s="612"/>
      <c r="L105" s="612"/>
      <c r="M105" s="612"/>
      <c r="N105" s="612"/>
      <c r="O105" s="612"/>
      <c r="P105" s="612"/>
      <c r="Q105" s="612"/>
      <c r="R105" s="612"/>
      <c r="S105" s="612"/>
      <c r="T105" s="612"/>
      <c r="U105" s="612"/>
      <c r="V105" s="613"/>
    </row>
    <row r="106" spans="1:29" ht="75.599999999999994" customHeight="1" x14ac:dyDescent="0.25">
      <c r="B106" s="596" t="str">
        <f>+E26</f>
        <v xml:space="preserve">CONTRATO 1 </v>
      </c>
      <c r="C106" s="597"/>
      <c r="D106" s="598"/>
      <c r="E106" s="599"/>
      <c r="F106" s="600"/>
      <c r="G106" s="600"/>
      <c r="H106" s="600"/>
      <c r="I106" s="600"/>
      <c r="J106" s="600"/>
      <c r="K106" s="600"/>
      <c r="L106" s="600"/>
      <c r="M106" s="600"/>
      <c r="N106" s="600"/>
      <c r="O106" s="600"/>
      <c r="P106" s="600"/>
      <c r="Q106" s="600"/>
      <c r="R106" s="600"/>
      <c r="S106" s="600"/>
      <c r="T106" s="600"/>
      <c r="U106" s="600"/>
      <c r="V106" s="601"/>
    </row>
    <row r="107" spans="1:29" ht="87" customHeight="1" x14ac:dyDescent="0.25">
      <c r="B107" s="596" t="str">
        <f>+H26</f>
        <v>CONTRATO 2</v>
      </c>
      <c r="C107" s="597"/>
      <c r="D107" s="598"/>
      <c r="E107" s="599"/>
      <c r="F107" s="600"/>
      <c r="G107" s="600"/>
      <c r="H107" s="600"/>
      <c r="I107" s="600"/>
      <c r="J107" s="600"/>
      <c r="K107" s="600"/>
      <c r="L107" s="600"/>
      <c r="M107" s="600"/>
      <c r="N107" s="600"/>
      <c r="O107" s="600"/>
      <c r="P107" s="600"/>
      <c r="Q107" s="600"/>
      <c r="R107" s="600"/>
      <c r="S107" s="600"/>
      <c r="T107" s="600"/>
      <c r="U107" s="600"/>
      <c r="V107" s="601"/>
    </row>
    <row r="108" spans="1:29" ht="84" customHeight="1" x14ac:dyDescent="0.25">
      <c r="B108" s="596" t="str">
        <f>+K26</f>
        <v>CONTRATO 3</v>
      </c>
      <c r="C108" s="597"/>
      <c r="D108" s="598"/>
      <c r="E108" s="599"/>
      <c r="F108" s="600"/>
      <c r="G108" s="600"/>
      <c r="H108" s="600"/>
      <c r="I108" s="600"/>
      <c r="J108" s="600"/>
      <c r="K108" s="600"/>
      <c r="L108" s="600"/>
      <c r="M108" s="600"/>
      <c r="N108" s="600"/>
      <c r="O108" s="600"/>
      <c r="P108" s="600"/>
      <c r="Q108" s="600"/>
      <c r="R108" s="600"/>
      <c r="S108" s="600"/>
      <c r="T108" s="600"/>
      <c r="U108" s="600"/>
      <c r="V108" s="601"/>
    </row>
    <row r="109" spans="1:29" ht="91.7" customHeight="1" x14ac:dyDescent="0.25">
      <c r="B109" s="596" t="str">
        <f>+N26</f>
        <v>CONTRATO 4</v>
      </c>
      <c r="C109" s="597"/>
      <c r="D109" s="598"/>
      <c r="E109" s="599"/>
      <c r="F109" s="600"/>
      <c r="G109" s="600"/>
      <c r="H109" s="600"/>
      <c r="I109" s="600"/>
      <c r="J109" s="600"/>
      <c r="K109" s="600"/>
      <c r="L109" s="600"/>
      <c r="M109" s="600"/>
      <c r="N109" s="600"/>
      <c r="O109" s="600"/>
      <c r="P109" s="600"/>
      <c r="Q109" s="600"/>
      <c r="R109" s="600"/>
      <c r="S109" s="600"/>
      <c r="T109" s="600"/>
      <c r="U109" s="600"/>
      <c r="V109" s="601"/>
    </row>
    <row r="110" spans="1:29" ht="74.45" customHeight="1" x14ac:dyDescent="0.25">
      <c r="B110" s="596" t="str">
        <f>+Q26</f>
        <v>CONTRATO 5</v>
      </c>
      <c r="C110" s="597"/>
      <c r="D110" s="598"/>
      <c r="E110" s="599"/>
      <c r="F110" s="600"/>
      <c r="G110" s="600"/>
      <c r="H110" s="600"/>
      <c r="I110" s="600"/>
      <c r="J110" s="600"/>
      <c r="K110" s="600"/>
      <c r="L110" s="600"/>
      <c r="M110" s="600"/>
      <c r="N110" s="600"/>
      <c r="O110" s="600"/>
      <c r="P110" s="600"/>
      <c r="Q110" s="600"/>
      <c r="R110" s="600"/>
      <c r="S110" s="600"/>
      <c r="T110" s="600"/>
      <c r="U110" s="600"/>
      <c r="V110" s="601"/>
    </row>
    <row r="111" spans="1:29" ht="85.7" customHeight="1" thickBot="1" x14ac:dyDescent="0.3">
      <c r="B111" s="602" t="str">
        <f>+T26</f>
        <v xml:space="preserve">CONTRATO 6 </v>
      </c>
      <c r="C111" s="603"/>
      <c r="D111" s="604"/>
      <c r="E111" s="605"/>
      <c r="F111" s="606"/>
      <c r="G111" s="606"/>
      <c r="H111" s="606"/>
      <c r="I111" s="606"/>
      <c r="J111" s="606"/>
      <c r="K111" s="606"/>
      <c r="L111" s="606"/>
      <c r="M111" s="606"/>
      <c r="N111" s="606"/>
      <c r="O111" s="606"/>
      <c r="P111" s="606"/>
      <c r="Q111" s="606"/>
      <c r="R111" s="606"/>
      <c r="S111" s="606"/>
      <c r="T111" s="606"/>
      <c r="U111" s="606"/>
      <c r="V111" s="607"/>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595"/>
      <c r="C115" s="595"/>
      <c r="D115" s="595"/>
      <c r="E115" s="595"/>
      <c r="F115" s="595"/>
      <c r="G115" s="595"/>
      <c r="H115" s="11"/>
      <c r="I115" s="11"/>
      <c r="J115" s="11"/>
      <c r="K115" s="11"/>
      <c r="L115" s="11"/>
      <c r="M115" s="11"/>
      <c r="N115" s="11"/>
      <c r="O115" s="11"/>
      <c r="P115" s="11"/>
      <c r="Q115" s="11"/>
      <c r="R115" s="11"/>
      <c r="S115" s="11"/>
      <c r="T115" s="11"/>
      <c r="U115" s="11"/>
      <c r="V115" s="11"/>
      <c r="W115" s="11"/>
    </row>
    <row r="116" spans="1:23" x14ac:dyDescent="0.25">
      <c r="A116" s="11"/>
      <c r="B116" s="595"/>
      <c r="C116" s="595"/>
      <c r="D116" s="595"/>
      <c r="E116" s="595"/>
      <c r="F116" s="595"/>
      <c r="G116" s="595"/>
      <c r="H116" s="11"/>
      <c r="I116" s="11"/>
      <c r="J116" s="11"/>
      <c r="K116" s="11"/>
      <c r="L116" s="11"/>
      <c r="M116" s="11"/>
      <c r="N116" s="11"/>
      <c r="O116" s="11"/>
      <c r="P116" s="11"/>
      <c r="Q116" s="11"/>
      <c r="R116" s="11"/>
      <c r="S116" s="11"/>
      <c r="T116" s="11"/>
      <c r="U116" s="11"/>
      <c r="V116" s="11"/>
      <c r="W116" s="11"/>
    </row>
    <row r="117" spans="1:23" x14ac:dyDescent="0.25">
      <c r="A117" s="11"/>
      <c r="B117" s="595"/>
      <c r="C117" s="595"/>
      <c r="D117" s="595"/>
      <c r="E117" s="595"/>
      <c r="F117" s="595"/>
      <c r="G117" s="595"/>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AZNIP1iBgruP+6i5WD4aQHcp9TFDslNKHeSzKQMa4rMWEzZ7TpNGYkuCuYTwgEmNwAUS8bTOvnzxg0RcVnOiiA==" saltValue="wYtBEoByQXLMhqXnpbmYlA==" spinCount="100000" sheet="1" objects="1" scenarios="1"/>
  <mergeCells count="432">
    <mergeCell ref="A9:B9"/>
    <mergeCell ref="C9:H9"/>
    <mergeCell ref="K9:P9"/>
    <mergeCell ref="Q9:V9"/>
    <mergeCell ref="A10:B10"/>
    <mergeCell ref="C10:F10"/>
    <mergeCell ref="K10:P10"/>
    <mergeCell ref="Q10:V10"/>
    <mergeCell ref="D1:R1"/>
    <mergeCell ref="D2:R4"/>
    <mergeCell ref="D5:R6"/>
    <mergeCell ref="A8:F8"/>
    <mergeCell ref="G8:H8"/>
    <mergeCell ref="K8:V8"/>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15:B15"/>
    <mergeCell ref="C15:H15"/>
    <mergeCell ref="A17:F17"/>
    <mergeCell ref="G17:H17"/>
    <mergeCell ref="K17:V17"/>
    <mergeCell ref="A18:C18"/>
    <mergeCell ref="E18:F18"/>
    <mergeCell ref="K18:V19"/>
    <mergeCell ref="A19:C19"/>
    <mergeCell ref="E19:F19"/>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E41:G41"/>
    <mergeCell ref="H41:J41"/>
    <mergeCell ref="K41:M41"/>
    <mergeCell ref="N41:P41"/>
    <mergeCell ref="Q41:S41"/>
    <mergeCell ref="T41:V41"/>
    <mergeCell ref="AA41:AB41"/>
    <mergeCell ref="E40:G40"/>
    <mergeCell ref="H40:J40"/>
    <mergeCell ref="K40:M40"/>
    <mergeCell ref="N40:P40"/>
    <mergeCell ref="Q40:S40"/>
    <mergeCell ref="T40:V40"/>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AD51:AF51"/>
    <mergeCell ref="A52:D52"/>
    <mergeCell ref="E52:G52"/>
    <mergeCell ref="H52:J52"/>
    <mergeCell ref="K52:M52"/>
    <mergeCell ref="N52:P52"/>
    <mergeCell ref="Q52:S52"/>
    <mergeCell ref="T52:V52"/>
    <mergeCell ref="AE52:AF52"/>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K56:M56"/>
    <mergeCell ref="N56:P56"/>
    <mergeCell ref="A55:D55"/>
    <mergeCell ref="E55:G55"/>
    <mergeCell ref="H55:J55"/>
    <mergeCell ref="K55:M55"/>
    <mergeCell ref="N55:P55"/>
    <mergeCell ref="Q55:S55"/>
    <mergeCell ref="T55:V55"/>
    <mergeCell ref="AK63:AM63"/>
    <mergeCell ref="AE57:AF57"/>
    <mergeCell ref="AE58:AF58"/>
    <mergeCell ref="A59:D59"/>
    <mergeCell ref="E59:G59"/>
    <mergeCell ref="H59:J59"/>
    <mergeCell ref="K59:M59"/>
    <mergeCell ref="N59:P59"/>
    <mergeCell ref="Q59:S59"/>
    <mergeCell ref="T59:V59"/>
    <mergeCell ref="A56:A58"/>
    <mergeCell ref="Q56:S56"/>
    <mergeCell ref="T56:V56"/>
    <mergeCell ref="AE56:AF56"/>
    <mergeCell ref="B57:D58"/>
    <mergeCell ref="E57:G58"/>
    <mergeCell ref="H57:J58"/>
    <mergeCell ref="K57:M58"/>
    <mergeCell ref="N57:P58"/>
    <mergeCell ref="Q57:S58"/>
    <mergeCell ref="T57:V58"/>
    <mergeCell ref="B56:D56"/>
    <mergeCell ref="E56:G56"/>
    <mergeCell ref="H56:J56"/>
    <mergeCell ref="A65:A67"/>
    <mergeCell ref="B65:D67"/>
    <mergeCell ref="E65:M65"/>
    <mergeCell ref="N65:V65"/>
    <mergeCell ref="AE65:AG65"/>
    <mergeCell ref="AH65:AJ65"/>
    <mergeCell ref="AN63:AP63"/>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5:AM65"/>
    <mergeCell ref="AN65:AP65"/>
    <mergeCell ref="AQ65:AS65"/>
    <mergeCell ref="E66:V67"/>
    <mergeCell ref="AE66:AG66"/>
    <mergeCell ref="AH66:AJ66"/>
    <mergeCell ref="AK66:AM66"/>
    <mergeCell ref="AN66:AP66"/>
    <mergeCell ref="AQ66:AS66"/>
    <mergeCell ref="AH68:AL68"/>
    <mergeCell ref="A69:V69"/>
    <mergeCell ref="AD69:AF69"/>
    <mergeCell ref="AK69:AL74"/>
    <mergeCell ref="AD70:AF70"/>
    <mergeCell ref="B71:E72"/>
    <mergeCell ref="F71:I72"/>
    <mergeCell ref="L71:V71"/>
    <mergeCell ref="AD71:AF71"/>
    <mergeCell ref="L72:Q72"/>
    <mergeCell ref="R72:T72"/>
    <mergeCell ref="U72:V72"/>
    <mergeCell ref="AD72:AF72"/>
    <mergeCell ref="L73:Q74"/>
    <mergeCell ref="R73:T74"/>
    <mergeCell ref="U73:V74"/>
    <mergeCell ref="AD73:AF73"/>
    <mergeCell ref="AD68:AF68"/>
    <mergeCell ref="L77:Q78"/>
    <mergeCell ref="R77:T78"/>
    <mergeCell ref="U77:V78"/>
    <mergeCell ref="AA77:AB77"/>
    <mergeCell ref="AC77:AD77"/>
    <mergeCell ref="AE77:AF77"/>
    <mergeCell ref="AG77:AH77"/>
    <mergeCell ref="B74:E74"/>
    <mergeCell ref="F74:I74"/>
    <mergeCell ref="AD74:AF74"/>
    <mergeCell ref="B75:E76"/>
    <mergeCell ref="F75:I76"/>
    <mergeCell ref="L75:Q76"/>
    <mergeCell ref="R75:T76"/>
    <mergeCell ref="U75:V76"/>
    <mergeCell ref="AA76:AB76"/>
    <mergeCell ref="AC76:AD76"/>
    <mergeCell ref="AI77:AJ77"/>
    <mergeCell ref="AA78:AB78"/>
    <mergeCell ref="AC78:AD78"/>
    <mergeCell ref="AE78:AF78"/>
    <mergeCell ref="AG78:AH78"/>
    <mergeCell ref="AI78:AJ78"/>
    <mergeCell ref="AE76:AF76"/>
    <mergeCell ref="AG76:AH76"/>
    <mergeCell ref="AI76:AJ76"/>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B87:E88"/>
    <mergeCell ref="F87:I88"/>
    <mergeCell ref="L87:T88"/>
    <mergeCell ref="B90:E90"/>
    <mergeCell ref="F90:I90"/>
    <mergeCell ref="L90:T90"/>
    <mergeCell ref="Y84:Z84"/>
    <mergeCell ref="L85:T85"/>
    <mergeCell ref="U85:V85"/>
    <mergeCell ref="Y85:Z85"/>
    <mergeCell ref="L86:T86"/>
    <mergeCell ref="U86:V88"/>
    <mergeCell ref="Y86:Z86"/>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s>
  <dataValidations count="7">
    <dataValidation type="list" allowBlank="1" showInputMessage="1" showErrorMessage="1" sqref="C14:H15 H10:H11 E33:V33 T35 E35 H35 K35 N35 Q35 E46:V49 H42:V42" xr:uid="{00000000-0002-0000-0500-000000000000}">
      <formula1>CRITERIO</formula1>
    </dataValidation>
    <dataValidation type="list" allowBlank="1" showInputMessage="1" showErrorMessage="1" sqref="G8:H8" xr:uid="{00000000-0002-0000-0500-000001000000}">
      <formula1>$AA$9:$AA$10</formula1>
    </dataValidation>
    <dataValidation type="list" allowBlank="1" showInputMessage="1" showErrorMessage="1" sqref="H27 E27 K27:L27 T27:U27 Q27:R27 N27 P91:T91" xr:uid="{00000000-0002-0000-0500-000002000000}">
      <formula1>$AA$13:$AA$17</formula1>
    </dataValidation>
    <dataValidation type="list" allowBlank="1" showInputMessage="1" showErrorMessage="1" sqref="E26:V26" xr:uid="{00000000-0002-0000-0500-000003000000}">
      <formula1>$AA$19:$AA$30</formula1>
    </dataValidation>
    <dataValidation type="list" allowBlank="1" showInputMessage="1" showErrorMessage="1" sqref="E42:G42 G19:H23 E62:V63" xr:uid="{00000000-0002-0000-0500-000004000000}">
      <formula1>$Y$9:$Y$10</formula1>
    </dataValidation>
    <dataValidation type="list" allowBlank="1" showInputMessage="1" showErrorMessage="1" sqref="L87:T88" xr:uid="{00000000-0002-0000-0500-000005000000}">
      <formula1>$AD$19:$AD$20</formula1>
    </dataValidation>
    <dataValidation type="list" allowBlank="1" showInputMessage="1" showErrorMessage="1" sqref="D19:D23" xr:uid="{00000000-0002-0000-0500-000006000000}">
      <formula1>$AB$9:$AB$10</formula1>
    </dataValidation>
  </dataValidations>
  <pageMargins left="0.7" right="0.7" top="0.75" bottom="0.75" header="0.3" footer="0.3"/>
  <pageSetup paperSize="9" scale="34" orientation="portrait" r:id="rId1"/>
  <rowBreaks count="1" manualBreakCount="1">
    <brk id="100" max="22" man="1"/>
  </rowBreaks>
  <colBreaks count="1" manualBreakCount="1">
    <brk id="2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31</vt:i4>
      </vt:variant>
    </vt:vector>
  </HeadingPairs>
  <TitlesOfParts>
    <vt:vector size="40" baseType="lpstr">
      <vt:lpstr>PLURAL</vt:lpstr>
      <vt:lpstr>CONSOLIDADO</vt:lpstr>
      <vt:lpstr>EVA P2</vt:lpstr>
      <vt:lpstr>ANEXO P2</vt:lpstr>
      <vt:lpstr>CAL P2</vt:lpstr>
      <vt:lpstr>EVA P5</vt:lpstr>
      <vt:lpstr>ANEXO P5</vt:lpstr>
      <vt:lpstr>CAL P5</vt:lpstr>
      <vt:lpstr>PLURAL (2)</vt:lpstr>
      <vt:lpstr>'CAL P2'!Área_de_impresión</vt:lpstr>
      <vt:lpstr>'EVA P2'!Área_de_impresión</vt:lpstr>
      <vt:lpstr>PLURAL!Área_de_impresión</vt:lpstr>
      <vt:lpstr>'PLURAL (2)'!Área_de_impresión</vt:lpstr>
      <vt:lpstr>'CAL P2'!CELDA</vt:lpstr>
      <vt:lpstr>'EVA P2'!CELDA</vt:lpstr>
      <vt:lpstr>'PLURAL (2)'!CELDA</vt:lpstr>
      <vt:lpstr>CELDA</vt:lpstr>
      <vt:lpstr>'CAL P2'!CRITERIO</vt:lpstr>
      <vt:lpstr>'EVA P2'!CRITERIO</vt:lpstr>
      <vt:lpstr>PLURAL!CRITERIO</vt:lpstr>
      <vt:lpstr>'PLURAL (2)'!CRITERIO</vt:lpstr>
      <vt:lpstr>'CAL P2'!CRITERIO2</vt:lpstr>
      <vt:lpstr>'EVA P2'!CRITERIO2</vt:lpstr>
      <vt:lpstr>'PLURAL (2)'!CRITERIO2</vt:lpstr>
      <vt:lpstr>CRITERIO2</vt:lpstr>
      <vt:lpstr>'CAL P2'!CUMPLE</vt:lpstr>
      <vt:lpstr>'EVA P2'!CUMPLE</vt:lpstr>
      <vt:lpstr>'PLURAL (2)'!CUMPLE</vt:lpstr>
      <vt:lpstr>CUMPLE</vt:lpstr>
      <vt:lpstr>'CAL P2'!NOMBRE</vt:lpstr>
      <vt:lpstr>'EVA P2'!NOMBRE</vt:lpstr>
      <vt:lpstr>PLURAL!NOMBRE</vt:lpstr>
      <vt:lpstr>'PLURAL (2)'!NOMBRE</vt:lpstr>
      <vt:lpstr>'EVA P2'!P</vt:lpstr>
      <vt:lpstr>PLURAL!P</vt:lpstr>
      <vt:lpstr>'PLURAL (2)'!P</vt:lpstr>
      <vt:lpstr>'CAL P2'!PERSONA</vt:lpstr>
      <vt:lpstr>'EVA P2'!PERSONA</vt:lpstr>
      <vt:lpstr>PLURAL!PERSONA</vt:lpstr>
      <vt:lpstr>'PLURAL (2)'!PERSONA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cesar valencia serrato</cp:lastModifiedBy>
  <cp:revision/>
  <dcterms:created xsi:type="dcterms:W3CDTF">2021-10-06T05:32:03Z</dcterms:created>
  <dcterms:modified xsi:type="dcterms:W3CDTF">2026-02-12T20:10:54Z</dcterms:modified>
  <cp:category/>
  <cp:contentStatus/>
</cp:coreProperties>
</file>